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F4F580F-547F-42EB-B66F-2B5B65A7DBFB}" xr6:coauthVersionLast="36" xr6:coauthVersionMax="36" xr10:uidLastSave="{00000000-0000-0000-0000-000000000000}"/>
  <bookViews>
    <workbookView xWindow="0" yWindow="0" windowWidth="28800" windowHeight="12105" xr2:uid="{1609B3CE-14F5-44E7-9CDB-BCDE04333480}"/>
  </bookViews>
  <sheets>
    <sheet name="PO-PLE" sheetId="1" r:id="rId1"/>
    <sheet name="CFF-PLE" sheetId="2" r:id="rId2"/>
  </sheets>
  <externalReferences>
    <externalReference r:id="rId3"/>
  </externalReferences>
  <definedNames>
    <definedName name="ACOMPANHAMENTO" hidden="1">[1]MENU!$J$4</definedName>
    <definedName name="AdmLocal" hidden="1">[1]CÁLCULO!$A$11</definedName>
    <definedName name="AUTOEVENTO" hidden="1">[1]CÁLCULO!$A$12</definedName>
    <definedName name="BDI.Opcao" hidden="1">[1]DADOS!$C$18</definedName>
    <definedName name="BDI.TipoObra" hidden="1">[1]BDI!$A$138:$A$146</definedName>
    <definedName name="BDI_1.Título" hidden="1">[1]BDI!$J$14</definedName>
    <definedName name="BDI_2.Título" hidden="1">[1]BDI!$J$54</definedName>
    <definedName name="BDI_3.Título" hidden="1">[1]BDI!$J$94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FrentesPreenchidas" hidden="1">[1]CÁLCULO!$M$1</definedName>
    <definedName name="CÁLCULO.NúmeroDeEventos" hidden="1">IF(AUTOEVENTO&lt;&gt;"manual",MAX([1]CÁLCULO!$M$15:$M$285),MAX(OFFSET([1]EVENTOS!$C$1:$C$65,1,0)))</definedName>
    <definedName name="CÁLCULO.NúmeroDeFrentes" hidden="1">COLUMN([1]CÁLCULO!$AA$15)-COLUMN([1]CÁLCULO!$Q$15)</definedName>
    <definedName name="CÁLCULO.TotalAdmLocal" hidden="1">IF(AUTOEVENTO="manual",SUMIF([1]CÁLCULO!$M$15:$M$285,1,[1]ORÇAMENTO!$X$15:$X$285),0)</definedName>
    <definedName name="CRONO.LinhasNecessarias" hidden="1">COUNTIF([1]QCI!$B$13:$B$24,"Manual")+COUNTIF([1]QCI!$B$13:$B$24,"SemiAuto")+COUNT(ORÇAMENTO.ListaCrono)</definedName>
    <definedName name="CRONO.Lista.AdmLocal" hidden="1">[1]CRONO!$A$13:$A$164</definedName>
    <definedName name="CRONO.Lista.Níveis" hidden="1">[1]CRONO!$A$9:$A$11</definedName>
    <definedName name="CRONO.MaxParc" hidden="1">[1]CRONO!$H1048576+[1]CRONO!A1</definedName>
    <definedName name="CRONO.NivelExibicao" hidden="1">[1]CRONO!$H$10</definedName>
    <definedName name="CRONO.ParcelaFinal" hidden="1">MATCH(100%,[1]CRONO!$U$170:$AG$170,0)</definedName>
    <definedName name="CRONOPLE.Erro" hidden="1">[1]CRONOPLE!$B$6</definedName>
    <definedName name="CRONOPLE.Lista.AdmLocal" hidden="1">[1]CRONOPLE!$F$15:$F$65</definedName>
    <definedName name="CRONOPLE.ValorDoEvento" hidden="1">SUMIF([1]CÁLCULO!$M$15:$M$285,[1]CRONOPLE!$B1,OFFSET([1]CÁLCULO!$AA$15:$AA$285,0,[1]CRONOPLE!A$12))</definedName>
    <definedName name="DADOS.Lista.Arredondamento" hidden="1">[1]DADOS!$J$2:$J$3</definedName>
    <definedName name="DADOS.Lista.FonteRecursos" hidden="1">[1]DADOS!$G$2:$G$4</definedName>
    <definedName name="DADOS.Lista.RegimeExecução" hidden="1">[1]DADOS!$I$2:$I$9</definedName>
    <definedName name="DADOS.Lista.RegimePreviden" hidden="1">[1]DADOS!$H$2:$H$5</definedName>
    <definedName name="DESONERACAO" hidden="1">IF(OR(Import.Desoneracao="DESONERADO",Import.Desoneracao="SIM"),"SIM","NÃO")</definedName>
    <definedName name="EVENTOS.firstrow" hidden="1">[1]EVENTOS!$15:$15</definedName>
    <definedName name="EVENTOS.Lista" hidden="1">[1]EVENTOS!$C$15:OFFSET([1]EVENTOS!$C$65,-1,0)</definedName>
    <definedName name="EVENTOS.Lista.Agrupar" hidden="1">[1]EVENTOS!$B$6:$B$9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[1]DADOS!$C$16</definedName>
    <definedName name="Import.BDI.Tipo1" hidden="1">[1]BDI!$J$17</definedName>
    <definedName name="Import.BDI.Tipo2" hidden="1">[1]BDI!$J$57</definedName>
    <definedName name="Import.BDI.Tipo3" hidden="1">[1]BDI!$J$97</definedName>
    <definedName name="Import.BMAFAcumulado" hidden="1">OFFSET([1]BM!$R$15,1,0):OFFSET([1]BM!$R$285,-1,0)</definedName>
    <definedName name="Import.CNPJ" hidden="1">[1]DADOS!$C$39</definedName>
    <definedName name="Import.Código" hidden="1">OFFSET([1]ORÇAMENTO!$Q$15,1,0):OFFSET([1]ORÇAMENTO!$Q$285,-1,0)</definedName>
    <definedName name="Import.Contrapartida" hidden="1">[1]DADOS!$C$10</definedName>
    <definedName name="Import.CPMaxPerc" hidden="1">[1]DADOS!$C$13</definedName>
    <definedName name="Import.CPMinAbsoluta" hidden="1">[1]DADOS!$C$12</definedName>
    <definedName name="Import.CPMinPerc" hidden="1">[1]DADOS!$C$11</definedName>
    <definedName name="Import.CR" hidden="1">[1]DADOS!$C$7</definedName>
    <definedName name="Import.CRONOPLE" hidden="1">OFFSET([1]CRONOPLE!$F$15,1,1):OFFSET([1]CRONOPLE!$AF$65,-1,-1)</definedName>
    <definedName name="Import.CTEF" hidden="1">[1]DADOS!$C$37</definedName>
    <definedName name="Import.CustoUnitário" hidden="1">OFFSET([1]ORÇAMENTO!$U$15,1,0):OFFSET([1]ORÇAMENTO!$U$285,-1,0)</definedName>
    <definedName name="Import.DataBase" hidden="1">OFFSET([1]DADOS!$D$19,0,-1)</definedName>
    <definedName name="Import.DataBaseLicit" hidden="1">OFFSET([1]DADOS!$D$41,0,-1)</definedName>
    <definedName name="Import.DataFechaRRE" hidden="1">[1]DADOS!$C$48</definedName>
    <definedName name="Import.DataInicioObra" hidden="1">[1]DADOS!$C$47</definedName>
    <definedName name="Import.DataPreenchimento" hidden="1">OFFSET([1]DADOS!$D$25,0,-1)</definedName>
    <definedName name="Import.DescLote" hidden="1">[1]DADOS!$C$17</definedName>
    <definedName name="Import.Descrição" hidden="1">OFFSET([1]ORÇAMENTO!$R$15,1,0):OFFSET([1]ORÇAMENTO!$R$285,-1,0)</definedName>
    <definedName name="Import.Desoneracao" hidden="1">OFFSET([1]DADOS!$D$18,0,-1)</definedName>
    <definedName name="Import.empresa" hidden="1">[1]DADOS!$C$38</definedName>
    <definedName name="Import.EventoAdmLocal" hidden="1">[1]CRONOPLE!$B$8</definedName>
    <definedName name="Import.Eventos.Nível" hidden="1">[1]EVENTOS!$C$8</definedName>
    <definedName name="Import.Eventos.Nomes" hidden="1">OFFSET([1]EVENTOS!$D$15,1,0):OFFSET([1]EVENTOS!$D$65,-1,0)</definedName>
    <definedName name="Import.Fonte" hidden="1">OFFSET([1]ORÇAMENTO!$P$15,1,0):OFFSET([1]ORÇAMENTO!$P$285,-1,0)</definedName>
    <definedName name="Import.FrenteDeObra" hidden="1">[1]CÁLCULO!$Q$12:OFFSET([1]CÁLCULO!$AA$12,0,-1)</definedName>
    <definedName name="Import.MacrosserviçoAdmLocal" hidden="1">[1]CRONO!$H$175</definedName>
    <definedName name="Import.Município" hidden="1">[1]DADOS!$C$6</definedName>
    <definedName name="Import.Nível" hidden="1">OFFSET([1]ORÇAMENTO!$M$15,1,0):OFFSET([1]ORÇAMENTO!$M$285,-1,0)</definedName>
    <definedName name="Import.Ofício.Num" hidden="1">[1]OFÍCIO!$C$6</definedName>
    <definedName name="Import.OpcaoBDI" hidden="1">OFFSET([1]ORÇAMENTO!$V$15,1,0):OFFSET([1]ORÇAMENTO!$V$285,-1,0)</definedName>
    <definedName name="Import.ORÇAMENTO.DivRecurso" hidden="1">OFFSET([1]ORÇAMENTO!$Y$15,1,0):OFFSET([1]ORÇAMENTO!$Y$285,-1,0)</definedName>
    <definedName name="Import.PLE" hidden="1">OFFSET([1]PLE!$G$15,1,1):OFFSET([1]PLE!$AG$65,-1,-1)</definedName>
    <definedName name="Import.PLQ" hidden="1">OFFSET([1]CÁLCULO!$P$15,1,1):OFFSET([1]CÁLCULO!$AA$285,-1,-1)</definedName>
    <definedName name="Import.PLQ.MemCalc" hidden="1">OFFSET([1]CÁLCULO!$I$15,1,0):OFFSET([1]CÁLCULO!$I$285,-1,0)</definedName>
    <definedName name="Import.PLQ.nAgrupEvent" hidden="1">OFFSET([1]CÁLCULO!$K$15,1,0):OFFSET([1]CÁLCULO!$K$285,-1,0)</definedName>
    <definedName name="Import.Proponente" hidden="1">[1]DADOS!$C$5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OFFSET([1]ORÇAMENTO!$AJ$15,1,0):OFFSET([1]ORÇAMENTO!$AJ$285,-1,0)</definedName>
    <definedName name="import.recurso" hidden="1">[1]DADOS!$C$4</definedName>
    <definedName name="Import.RegimeExecução" hidden="1">OFFSET([1]DADOS!$D$40,0,-1)</definedName>
    <definedName name="Import.Repasse" hidden="1">[1]DADOS!$C$9</definedName>
    <definedName name="Import.RespFiscalização" hidden="1">[1]DADOS!$C$51:$C$54</definedName>
    <definedName name="Import.RespOrçamento" hidden="1">[1]DADOS!$C$22:$C$24</definedName>
    <definedName name="Import.SICONV" hidden="1">[1]DADOS!$C$8</definedName>
    <definedName name="Import.TipoArredondamento" hidden="1">[1]DADOS!$C$31</definedName>
    <definedName name="Import.TransfereGOV" hidden="1">[1]DADOS!$C$8</definedName>
    <definedName name="Import.Unidade" hidden="1">OFFSET([1]ORÇAMENTO!$S$15,1,0):OFFSET([1]ORÇAMENTO!$S$285,-1,0)</definedName>
    <definedName name="Import.UnitarioLicitado" hidden="1">OFFSET([1]ORÇAMENTO!$AL$15,1,0):OFFSET([1]ORÇAMENTO!$AL$285,-1,0)</definedName>
    <definedName name="ListaTgov.Unidades" hidden="1">[1]DADOS!$AV$3:$AV$220</definedName>
    <definedName name="MENU.CRONO" hidden="1">OFFSET([1]CRONO!$U$11,1,0)</definedName>
    <definedName name="MENU.Import.Form.PLQ" hidden="1">[1]MENU!$K$2</definedName>
    <definedName name="MENU.Import.Form.PreçoUnit" hidden="1">[1]MENU!$K$1</definedName>
    <definedName name="NumEventos" hidden="1">COUNT(OFFSET(Eventos,0,0,,1))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ListaCrono" hidden="1">OFFSET([1]ORÇAMENTO!$AD$15,1,0):OFFSET([1]ORÇAMENTO!$AD$285,-1,0)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OFFSET([1]ORÇAMENTO!$P$15,1,0):OFFSET([1]ORÇAMENTO!$S$285,-1,0)</definedName>
    <definedName name="ORÇAMENTO.PasteFormat2" hidden="1">OFFSET([1]ORÇAMENTO!$U$15,1,0):OFFSET([1]ORÇAMENTO!$V$285,-1,0)</definedName>
    <definedName name="ORÇAMENTO.PrecoUnitarioLicitado" hidden="1">[1]ORÇAMENTO!$AL1</definedName>
    <definedName name="ORÇAMENTO.RangeQuant" hidden="1">OFFSET([1]ORÇAMENTO!$T$15,1,0):OFFSET([1]ORÇAMENTO!$T$285,-1,0)</definedName>
    <definedName name="ORÇAMENTO.SumCPMANUAL" hidden="1">SUMIF([1]ORÇAMENTO!$Z$15:$Z$285,"CP",[1]ORÇAMENTO!$AA$15:$AA$285)</definedName>
    <definedName name="ORÇAMENTO.SumINVMANUAL" hidden="1">SUMIF([1]ORÇAMENTO!$Z$15:$Z$285,"RP",[1]ORÇAMENTO!$X$15:$X$285)+SUMIF([1]ORÇAMENTO!$Z$15:$Z$285,"CP",[1]ORÇAMENTO!$X$15:$X$285)+SUMIF([1]ORÇAMENTO!$Z$15:$Z$285,"OU",[1]ORÇAMENTO!$X$15:$X$285)</definedName>
    <definedName name="ORÇAMENTO.SumOUTROSMANUAL" hidden="1">SUMIF([1]ORÇAMENTO!$Z$15:$Z$285,"OU",[1]ORÇAMENTO!$AB$15:$AB$285)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SUMIF([1]CÁLCULO!$M$15:$M$285,[1]PLE!$B1,OFFSET([1]CÁLCULO!$AA$15:$AA$285,0,[1]PLE!A$12))</definedName>
    <definedName name="PO.ValoresBDI" hidden="1">OFFSET([1]ORÇAMENTO!$AH$15,1,0):OFFSET([1]ORÇAMENTO!$AH$285,-1,0)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OFFSET([1]DADOS!$L$2,1,0,COUNTA([1]DADOS!$L:$L)-1,1)</definedName>
    <definedName name="QCI.Lista.DivisãoInvest" hidden="1">[1]QCI!$A$8:$A$9</definedName>
    <definedName name="QCI.Lista.Situação" hidden="1">[1]QCI!$A$2:$A$6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5" i="1" l="1"/>
  <c r="S74" i="1"/>
  <c r="S73" i="1"/>
  <c r="L73" i="1"/>
  <c r="K73" i="1"/>
  <c r="F73" i="1"/>
  <c r="S72" i="1"/>
  <c r="L72" i="1"/>
  <c r="K72" i="1"/>
  <c r="F72" i="1"/>
  <c r="S71" i="1"/>
  <c r="L71" i="1"/>
  <c r="K71" i="1"/>
  <c r="F71" i="1"/>
  <c r="L70" i="1"/>
  <c r="S69" i="1"/>
  <c r="L69" i="1"/>
  <c r="K69" i="1"/>
  <c r="F69" i="1"/>
  <c r="S68" i="1"/>
  <c r="L68" i="1"/>
  <c r="K68" i="1"/>
  <c r="F68" i="1"/>
  <c r="L67" i="1"/>
  <c r="S66" i="1"/>
  <c r="L66" i="1"/>
  <c r="K66" i="1"/>
  <c r="F66" i="1"/>
  <c r="S65" i="1"/>
  <c r="L65" i="1"/>
  <c r="K65" i="1"/>
  <c r="F65" i="1"/>
  <c r="S64" i="1"/>
  <c r="L64" i="1"/>
  <c r="K64" i="1"/>
  <c r="F64" i="1"/>
  <c r="L63" i="1"/>
  <c r="S62" i="1"/>
  <c r="L62" i="1"/>
  <c r="K62" i="1"/>
  <c r="F62" i="1"/>
  <c r="S61" i="1"/>
  <c r="L61" i="1"/>
  <c r="K61" i="1"/>
  <c r="F61" i="1"/>
  <c r="S60" i="1"/>
  <c r="L60" i="1"/>
  <c r="K60" i="1"/>
  <c r="F60" i="1"/>
  <c r="S59" i="1"/>
  <c r="L59" i="1"/>
  <c r="K59" i="1"/>
  <c r="F59" i="1"/>
  <c r="S58" i="1"/>
  <c r="L58" i="1"/>
  <c r="K58" i="1"/>
  <c r="F58" i="1"/>
  <c r="S57" i="1"/>
  <c r="L57" i="1"/>
  <c r="K57" i="1"/>
  <c r="F57" i="1"/>
  <c r="S56" i="1"/>
  <c r="L56" i="1"/>
  <c r="K56" i="1"/>
  <c r="F56" i="1"/>
  <c r="S55" i="1"/>
  <c r="L55" i="1"/>
  <c r="K55" i="1"/>
  <c r="F55" i="1"/>
  <c r="S54" i="1"/>
  <c r="L54" i="1"/>
  <c r="K54" i="1"/>
  <c r="F54" i="1"/>
  <c r="S53" i="1"/>
  <c r="L53" i="1"/>
  <c r="K53" i="1"/>
  <c r="F53" i="1"/>
  <c r="S52" i="1"/>
  <c r="L52" i="1"/>
  <c r="K52" i="1"/>
  <c r="F52" i="1"/>
  <c r="L51" i="1"/>
  <c r="S50" i="1"/>
  <c r="L50" i="1"/>
  <c r="K50" i="1"/>
  <c r="F50" i="1"/>
  <c r="S49" i="1"/>
  <c r="L49" i="1"/>
  <c r="K49" i="1"/>
  <c r="F49" i="1"/>
  <c r="S48" i="1"/>
  <c r="L48" i="1"/>
  <c r="K48" i="1"/>
  <c r="F48" i="1"/>
  <c r="S47" i="1"/>
  <c r="L47" i="1"/>
  <c r="K47" i="1"/>
  <c r="F47" i="1"/>
  <c r="S46" i="1"/>
  <c r="L46" i="1"/>
  <c r="K46" i="1"/>
  <c r="F46" i="1"/>
  <c r="S45" i="1"/>
  <c r="L45" i="1"/>
  <c r="K45" i="1"/>
  <c r="F45" i="1"/>
  <c r="S44" i="1"/>
  <c r="L44" i="1"/>
  <c r="K44" i="1"/>
  <c r="F44" i="1"/>
  <c r="L43" i="1"/>
  <c r="S42" i="1"/>
  <c r="L42" i="1"/>
  <c r="K42" i="1"/>
  <c r="F42" i="1"/>
  <c r="S41" i="1"/>
  <c r="L41" i="1"/>
  <c r="K41" i="1"/>
  <c r="F41" i="1"/>
  <c r="S40" i="1"/>
  <c r="L40" i="1"/>
  <c r="K40" i="1"/>
  <c r="F40" i="1"/>
  <c r="S39" i="1"/>
  <c r="L39" i="1"/>
  <c r="K39" i="1"/>
  <c r="F39" i="1"/>
  <c r="S38" i="1"/>
  <c r="L38" i="1"/>
  <c r="K38" i="1"/>
  <c r="F38" i="1"/>
  <c r="S37" i="1"/>
  <c r="L37" i="1"/>
  <c r="K37" i="1"/>
  <c r="F37" i="1"/>
  <c r="S36" i="1"/>
  <c r="L36" i="1"/>
  <c r="K36" i="1"/>
  <c r="F36" i="1"/>
  <c r="S35" i="1"/>
  <c r="L35" i="1"/>
  <c r="K35" i="1"/>
  <c r="F35" i="1"/>
  <c r="S34" i="1"/>
  <c r="L34" i="1"/>
  <c r="K34" i="1"/>
  <c r="F34" i="1"/>
  <c r="S33" i="1"/>
  <c r="L33" i="1"/>
  <c r="K33" i="1"/>
  <c r="F33" i="1"/>
  <c r="S32" i="1"/>
  <c r="L32" i="1"/>
  <c r="K32" i="1"/>
  <c r="F32" i="1"/>
  <c r="L31" i="1"/>
  <c r="S30" i="1"/>
  <c r="L30" i="1"/>
  <c r="K30" i="1"/>
  <c r="F30" i="1"/>
  <c r="S29" i="1"/>
  <c r="L29" i="1"/>
  <c r="K29" i="1"/>
  <c r="F29" i="1"/>
  <c r="S28" i="1"/>
  <c r="L28" i="1"/>
  <c r="K28" i="1"/>
  <c r="F28" i="1"/>
  <c r="S27" i="1"/>
  <c r="L27" i="1"/>
  <c r="K27" i="1"/>
  <c r="F27" i="1"/>
  <c r="S26" i="1"/>
  <c r="L26" i="1"/>
  <c r="K26" i="1"/>
  <c r="F26" i="1"/>
  <c r="S25" i="1"/>
  <c r="L25" i="1"/>
  <c r="K25" i="1"/>
  <c r="F25" i="1"/>
  <c r="S24" i="1"/>
  <c r="L24" i="1"/>
  <c r="K24" i="1"/>
  <c r="F24" i="1"/>
  <c r="S23" i="1"/>
  <c r="L23" i="1"/>
  <c r="K23" i="1"/>
  <c r="F23" i="1"/>
  <c r="S22" i="1"/>
  <c r="L22" i="1"/>
  <c r="K22" i="1"/>
  <c r="F22" i="1"/>
  <c r="L21" i="1"/>
  <c r="S20" i="1"/>
  <c r="L20" i="1"/>
  <c r="K20" i="1"/>
  <c r="F20" i="1"/>
  <c r="S19" i="1"/>
  <c r="L19" i="1"/>
  <c r="K19" i="1"/>
  <c r="F19" i="1"/>
  <c r="S18" i="1"/>
  <c r="L18" i="1"/>
  <c r="K18" i="1"/>
  <c r="F18" i="1"/>
  <c r="S17" i="1"/>
  <c r="L17" i="1"/>
  <c r="K17" i="1"/>
  <c r="F17" i="1"/>
  <c r="L16" i="1"/>
  <c r="S15" i="1"/>
  <c r="L15" i="1"/>
  <c r="K15" i="1"/>
  <c r="F15" i="1"/>
  <c r="S14" i="1"/>
  <c r="L14" i="1"/>
  <c r="K14" i="1"/>
  <c r="F14" i="1"/>
  <c r="S13" i="1"/>
  <c r="L13" i="1"/>
  <c r="K13" i="1"/>
  <c r="F13" i="1"/>
  <c r="S12" i="1"/>
  <c r="L12" i="1"/>
  <c r="K12" i="1"/>
  <c r="F12" i="1"/>
  <c r="S11" i="1"/>
  <c r="L11" i="1"/>
  <c r="K11" i="1"/>
  <c r="F11" i="1"/>
  <c r="L10" i="1"/>
  <c r="S9" i="1"/>
  <c r="L9" i="1"/>
  <c r="K9" i="1"/>
  <c r="F9" i="1"/>
  <c r="S8" i="1"/>
  <c r="L8" i="1"/>
  <c r="K8" i="1"/>
  <c r="F8" i="1"/>
  <c r="S7" i="1"/>
  <c r="L7" i="1"/>
  <c r="K7" i="1"/>
  <c r="F7" i="1"/>
  <c r="L6" i="1"/>
  <c r="S5" i="1"/>
  <c r="L5" i="1"/>
  <c r="K5" i="1"/>
  <c r="F5" i="1"/>
  <c r="S4" i="1"/>
  <c r="L4" i="1"/>
  <c r="K4" i="1"/>
  <c r="F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<sst xmlns="http://schemas.openxmlformats.org/spreadsheetml/2006/main" count="630" uniqueCount="245">
  <si>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</si>
  <si>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</si>
  <si>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</si>
  <si>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</si>
  <si>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</si>
  <si>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</si>
  <si>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</si>
  <si>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</si>
  <si>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</si>
  <si>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</si>
  <si>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</si>
  <si>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</si>
  <si>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</si>
  <si>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</si>
  <si>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</si>
  <si>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</si>
  <si>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</si>
  <si>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</si>
  <si>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</si>
  <si>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</si>
  <si>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</si>
  <si>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SERVIÇO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</si>
  <si>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</si>
  <si>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</si>
  <si>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</si>
  <si>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</si>
  <si>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</si>
  <si>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</si>
  <si>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24,08%</t>
  </si>
  <si>
    <t>1ª etapa</t>
  </si>
  <si>
    <t>1.2</t>
  </si>
  <si>
    <t>97629</t>
  </si>
  <si>
    <t>DEMOLIÇÃO DE LAJES, EM CONCRETO ARMADO, DE FORMA MECANIZADA COM MARTELETE, SEM REAPROVEITAMENTO. AF_09/2023</t>
  </si>
  <si>
    <t>M3</t>
  </si>
  <si>
    <t>1.3</t>
  </si>
  <si>
    <t>99059</t>
  </si>
  <si>
    <t>LOCAÇÃO CONVENCIONAL DE OBRA, UTILIZANDO GABARITO DE TÁBUAS CORRIDAS PONTALETADAS A CADA 2,00M - 2 UTILIZAÇÕES. AF_03/2024</t>
  </si>
  <si>
    <t>M</t>
  </si>
  <si>
    <t>2</t>
  </si>
  <si>
    <t>REMOÇÃO DE ESTRUTURA EXISTENTES/REMOÇÃO DE TERRA</t>
  </si>
  <si>
    <t>2.1</t>
  </si>
  <si>
    <t>101207</t>
  </si>
  <si>
    <t>ESCAVAÇÃO VERTICAL PARA EDIFICAÇÃO, COM CARGA, DESCARGA E TRANSPORTE DE SOLO DE 1ª CATEGORIA, COM ESCAVADEIRA HIDRÁULICA (CAÇAMBA: 0,8 M³ / 111 HP), FROTA DE 2 CAMINHÕES BASCULANTES DE 18 M³, DMT ATÉ 1 KM E VELOCIDADE MÉDIA 14 KM/H. AF_05/2020</t>
  </si>
  <si>
    <t>2.2</t>
  </si>
  <si>
    <t>96523</t>
  </si>
  <si>
    <t>ESCAVAÇÃO MANUAL PARA BLOCO DE COROAMENTO OU SAPATA (INCLUINDO ESCAVAÇÃO PARA COLOCAÇÃO DE FÔRMAS). AF_01/2024</t>
  </si>
  <si>
    <t>2.3</t>
  </si>
  <si>
    <t>96526</t>
  </si>
  <si>
    <t>ESCAVAÇÃO MANUAL PARA VIGA BALDRAME OU SAPATA CORRIDA (SEM ESCAVAÇÃO PARA COLOCAÇÃO DE FÔRMAS). AF_01/2024</t>
  </si>
  <si>
    <t>3</t>
  </si>
  <si>
    <t>INFRAESTRUTURA</t>
  </si>
  <si>
    <t>3.1</t>
  </si>
  <si>
    <t>96557</t>
  </si>
  <si>
    <t>CONCRETAGEM DE BLOCO DE COROAMENTO OU VIGA BALDRAME, FCK 30 MPA, COM USO DE BOMBA - LANÇAMENTO, ADENSAMENTO E ACABAMENTO. AF_01/2024</t>
  </si>
  <si>
    <t>3.2</t>
  </si>
  <si>
    <t>104918</t>
  </si>
  <si>
    <t>ARMAÇÃO DE SAPATA ISOLADA, VIGA BALDRAME E SAPATA CORRIDA UTILIZANDO AÇO CA-50 DE 8 MM - MONTAGEM. AF_01/2024</t>
  </si>
  <si>
    <t>KG</t>
  </si>
  <si>
    <t>3.3</t>
  </si>
  <si>
    <t>96530</t>
  </si>
  <si>
    <t>FABRICAÇÃO, MONTAGEM E DESMONTAGEM DE FÔRMA PARA VIGA BALDRAME, EM MADEIRA SERRADA, E=25 MM, 1 UTILIZAÇÃO. AF_01/2024</t>
  </si>
  <si>
    <t>3.4</t>
  </si>
  <si>
    <t>96529</t>
  </si>
  <si>
    <t>FABRICAÇÃO, MONTAGEM E DESMONTAGEM DE FÔRMA PARA SAPATA, EM MADEIRA SERRADA, E=25 MM, 1 UTILIZAÇÃO. AF_01/2024</t>
  </si>
  <si>
    <t>3.5</t>
  </si>
  <si>
    <t>104924</t>
  </si>
  <si>
    <t>CONCRETAGEM DE SAPATA CORRIDA, FCK 30 MPA, COM USO DE BOMBA - LANÇAMENTO, ADENSAMENTO E ACABAMENTO. AF_01/2024</t>
  </si>
  <si>
    <t>4</t>
  </si>
  <si>
    <t>MURO ARRIMO</t>
  </si>
  <si>
    <t>4.1</t>
  </si>
  <si>
    <t>Composição</t>
  </si>
  <si>
    <t>COMP/NES - 01</t>
  </si>
  <si>
    <t>EXECUÇÃO DE MURO DE ARRIMO Perfil em "L" pré moldado em concreto armado, módulo de 1 m de larg. E altura= 2,5 m</t>
  </si>
  <si>
    <t>2ª etapa</t>
  </si>
  <si>
    <t>4.2</t>
  </si>
  <si>
    <t>102722</t>
  </si>
  <si>
    <t>DRENO EM MURO DE CONTENÇÃO, EXECUTADO NO PÉ DO MURO, COM TUBO DE PEAD CORRUGADO FLEXÍVEL PERFURADO, ENCHIMENTO COM BRITA, ENVOLVIDO COM MANTA GEOTÊXTIL. AF_07/2021</t>
  </si>
  <si>
    <t>4.3</t>
  </si>
  <si>
    <t>40553</t>
  </si>
  <si>
    <t>AGREGADO RECICLADO, TIPO RACHAO RECICLADO CINZA, CLASSE A</t>
  </si>
  <si>
    <t>4.4</t>
  </si>
  <si>
    <t>93367</t>
  </si>
  <si>
    <t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</si>
  <si>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>5</t>
  </si>
  <si>
    <t>PISO, CALÇADAS E PASSEIOS</t>
  </si>
  <si>
    <t>5.1</t>
  </si>
  <si>
    <t>Outros</t>
  </si>
  <si>
    <t>DER-I-145680</t>
  </si>
  <si>
    <t>Bloco intertravado(Paver) e=8cm (Fck=35 MPa)</t>
  </si>
  <si>
    <t>5.2</t>
  </si>
  <si>
    <t>96622</t>
  </si>
  <si>
    <t>LASTRO COM MATERIAL GRANULAR, APLICADO EM PISOS OU LAJES SOBRE SOLO, ESPESSURA DE *5 CM*. AF_01/2024</t>
  </si>
  <si>
    <t>5.3</t>
  </si>
  <si>
    <t>97083</t>
  </si>
  <si>
    <t>COMPACTAÇÃO MECÂNICA DE SOLO PARA EXECUÇÃO DE RADIER, PISO DE CONCRETO OU LAJE SOBRE SOLO, COM COMPACTADOR DE SOLOS A PERCUSSÃO. AF_09/2021</t>
  </si>
  <si>
    <t>5.4</t>
  </si>
  <si>
    <t>94278</t>
  </si>
  <si>
    <t>ASSENTAMENTO DE GUIA (MEIO-FIO) EM TRECHO CURVO, CONFECCIONADA EM CONCRETO PRÉ-FABRICADO, DIMENSÕES 80X08X08X25 CM (COMPRIMENTO X BASE INFERIOR X BASE SUPERIOR X ALTURA). AF_01/2024</t>
  </si>
  <si>
    <t>5.5</t>
  </si>
  <si>
    <t>97101</t>
  </si>
  <si>
    <t>EXECUÇÃO DE RADIER, ESPESSURA DE 10 CM, FCK = 30 MPA, COM USO DE FORMAS EM MADEIRA SERRADA. AF_09/2021</t>
  </si>
  <si>
    <t>5.6</t>
  </si>
  <si>
    <t>97087</t>
  </si>
  <si>
    <t>CAMADA SEPARADORA PARA EXECUÇÃO DE RADIER, PISO DE CONCRETO OU LAJE SOBRE SOLO, EM LONA PLÁSTICA. AF_09/2021</t>
  </si>
  <si>
    <t>5.7</t>
  </si>
  <si>
    <t>97090</t>
  </si>
  <si>
    <t>ARMAÇÃO PARA EXECUÇÃO DE RADIER, PISO DE CONCRETO OU LAJE SOBRE SOLO, COM USO DE TELA Q-138. AF_09/2021</t>
  </si>
  <si>
    <t>5.8</t>
  </si>
  <si>
    <t>105004</t>
  </si>
  <si>
    <t>RAMPA DE ACESSIBILIDADE EM CONCRETO MOLDADO IN LOCO, EM CALÇADA NOVA COM LARGURA MENOR À 3,00 M, FCK 25MPA, COM PISO PODOTÁTIL. AF_03/2024</t>
  </si>
  <si>
    <t>5.9</t>
  </si>
  <si>
    <t>104658</t>
  </si>
  <si>
    <t>PISO PODOTÁTIL DE ALERTA OU DIRECIONAL, DE CONCRETO, ASSENTADO SOBRE ARGAMASSA. AF_03/2024</t>
  </si>
  <si>
    <t>6</t>
  </si>
  <si>
    <t>SUPRAESTRUTURA</t>
  </si>
  <si>
    <t>6.1</t>
  </si>
  <si>
    <t>103345</t>
  </si>
  <si>
    <t>ALVENARIA DE VEDAÇÃO DE BLOCOS CERÂMICOS FURADOS NA VERTICAL DE 11,5X19X29 CM (ESPESSURA 11,5 CM) E ARGAMASSA DE ASSENTAMENTO COM PREPARO MANUAL. AF_12/2021</t>
  </si>
  <si>
    <t>3ª etapa</t>
  </si>
  <si>
    <t>6.2</t>
  </si>
  <si>
    <t>103669</t>
  </si>
  <si>
    <t>CONCRETAGEM DE PILARES, FCK = 25 MPA, COM USO DE BALDES - LANÇAMENTO, ADENSAMENTO E ACABAMENTO. AF_02/2022</t>
  </si>
  <si>
    <t>6.3</t>
  </si>
  <si>
    <t>92264</t>
  </si>
  <si>
    <t>FABRICAÇÃO DE FÔRMA PARA PILARES E ESTRUTURAS SIMILARES, EM CHAPA DE MADEIRA COMPENSADA PLASTIFICADA, E = 18 MM. AF_09/2020</t>
  </si>
  <si>
    <t>6.4</t>
  </si>
  <si>
    <t>92921</t>
  </si>
  <si>
    <t>ARMAÇÃO DE ESTRUTURAS DIVERSAS DE CONCRETO ARMADO, EXCETO VIGAS, PILARES, LAJES E FUNDAÇÕES, UTILIZANDO AÇO CA-50 DE 12,5 MM - MONTAGEM. AF_06/2022</t>
  </si>
  <si>
    <t>6.5</t>
  </si>
  <si>
    <t>92427</t>
  </si>
  <si>
    <t>MONTAGEM E DESMONTAGEM DE FÔRMA DE PILARES RETANGULARES E ESTRUTURAS SIMILARES, PÉ-DIREITO SIMPLES, EM CHAPA DE MADEIRA COMPENSADA RESINADA, 8 UTILIZAÇÕES. AF_09/2020</t>
  </si>
  <si>
    <t>6.6</t>
  </si>
  <si>
    <t>87879</t>
  </si>
  <si>
    <t>CHAPISCO APLICADO EM ALVENARIAS E ESTRUTURAS DE CONCRETO INTERNAS, COM COLHER DE PEDREIRO. ARGAMASSA TRAÇO 1:3 COM PREPARO EM BETONEIRA 400L. AF_10/2022</t>
  </si>
  <si>
    <t>6.7</t>
  </si>
  <si>
    <t>104220</t>
  </si>
  <si>
    <t>EMBOÇO OU MASSA ÚNICA EM ARGAMASSA TRAÇO 1:2:8, PREPARO MECÂNICA COM BETONEIRA 400 L, APLICADA COM PROJETOR TIPO CANEQUINHA EM PANOS DE FACHADA COM PRESENÇA DE VÃOS, ESPESSURA DE 25 MM, ACESSO POR ANDAIME. AF_08/2022</t>
  </si>
  <si>
    <t>6.8</t>
  </si>
  <si>
    <t>87290</t>
  </si>
  <si>
    <t>ARGAMASSA TRAÇO 1:1,5:7,5 (EM VOLUME DE CIMENTO, CAL E AREIA MÉDIA ÚMIDA) PARA EMBOÇO/MASSA ÚNICA/ASSENTAMENTO DE ALVENARIA DE VEDAÇÃO, PREPARO MECÂNICO COM BETONEIRA 600 L. AF_08/2019</t>
  </si>
  <si>
    <t>6.9</t>
  </si>
  <si>
    <t>104612</t>
  </si>
  <si>
    <t>REVESTIMENTO CERÂMICO PARA PAREDES INTERNAS COM PLACAS TIPO ESMALTADA DE DIMENSÕES 60X60 CM APLICADAS A MEIA ALTURA DAS PAREDES. AF_02/2023_PE</t>
  </si>
  <si>
    <t>6.10</t>
  </si>
  <si>
    <t>100754</t>
  </si>
  <si>
    <t>PINTURA COM TINTA ACRÍLICA DE ACABAMENTO APLICADA A ROLO OU PINCEL SOBRE SUPERFÍCIES METÁLICAS (EXCETO PERFIL) EXECUTADO EM OBRA (02 DEMÃOS). AF_01/2020</t>
  </si>
  <si>
    <t>6.11</t>
  </si>
  <si>
    <t>96135</t>
  </si>
  <si>
    <t>APLICAÇÃO MANUAL DE MASSA ACRÍLICA EM PAREDES EXTERNAS DE CASAS, DUAS DEMÃOS. AF_03/2024</t>
  </si>
  <si>
    <t>7</t>
  </si>
  <si>
    <t>COBERTURA</t>
  </si>
  <si>
    <t>7.1</t>
  </si>
  <si>
    <t>94216</t>
  </si>
  <si>
    <t>TELHAMENTO COM TELHA METÁLICA TERMOACÚSTICA E = 30 MM, COM ATÉ 2 ÁGUAS, INCLUSO IÇAMENTO. AF_07/2019</t>
  </si>
  <si>
    <t>4º etapa</t>
  </si>
  <si>
    <t>7.2</t>
  </si>
  <si>
    <t>92580</t>
  </si>
  <si>
    <t>TRAMA DE AÇO COMPOSTA POR TERÇAS PARA TELHADOS DE ATÉ 2 ÁGUAS PARA TELHA ONDULADA DE FIBROCIMENTO, METÁLICA, PLÁSTICA OU TERMOACÚSTICA, INCLUSO TRANSPORTE VERTICAL, EXCLUSIVE PINTURA. AF_10/2025_PS</t>
  </si>
  <si>
    <t>7.3</t>
  </si>
  <si>
    <t>92618</t>
  </si>
  <si>
    <t>FABRICAÇÃO E INSTALAÇÃO DE TESOURA INTEIRA EM AÇO, VÃO DE 11 M, PARA TELHA ONDULADA DE FIBROCIMENTO, METÁLICA, PLÁSTICA OU TERMOACÚSTICA, INCLUSO IÇAMENTO, EXCLUSIVE PINTURA. AF_10/2025</t>
  </si>
  <si>
    <t>UN</t>
  </si>
  <si>
    <t>7.4</t>
  </si>
  <si>
    <t>94227</t>
  </si>
  <si>
    <t>CALHA EM CHAPA DE AÇO GALVANIZADO NÚMERO 24, DESENVOLVIMENTO DE 33 CM, INCLUSO TRANSPORTE VERTICAL. AF_07/2019</t>
  </si>
  <si>
    <t>7.5</t>
  </si>
  <si>
    <t>96116</t>
  </si>
  <si>
    <t>FORRO EM RÉGUAS DE PVC, FRISADO, PARA AMBIENTES COMERCIAIS, INCLUSIVE ESTRUTURA BIDIRECIONAL DE FIXAÇÃO. AF_08/2023_PS</t>
  </si>
  <si>
    <t>7.6</t>
  </si>
  <si>
    <t>100327</t>
  </si>
  <si>
    <t>RUFO EXTERNO/INTERNO EM CHAPA DE AÇO GALVANIZADO NÚMERO 26, CORTE DE 33 CM, INCLUSO IÇAMENTO. AF_07/2019</t>
  </si>
  <si>
    <t>7.7</t>
  </si>
  <si>
    <t>88323</t>
  </si>
  <si>
    <t>TELHADISTA COM ENCARGOS COMPLEMENTARES</t>
  </si>
  <si>
    <t>H</t>
  </si>
  <si>
    <t>8</t>
  </si>
  <si>
    <t>INSTALAÇÕES ELÉTRICAS</t>
  </si>
  <si>
    <t>8.1</t>
  </si>
  <si>
    <t>91930</t>
  </si>
  <si>
    <t>CABO DE COBRE FLEXÍVEL ISOLADO, 6 MM², ANTI-CHAMA 450/750 V, PARA CIRCUITOS TERMINAIS - FORNECIMENTO E INSTALAÇÃO. AF_03/2023</t>
  </si>
  <si>
    <t>5ª etapa</t>
  </si>
  <si>
    <t>8.2</t>
  </si>
  <si>
    <t>91926</t>
  </si>
  <si>
    <t>CABO DE COBRE FLEXÍVEL ISOLADO, 2,5 MM², ANTI-CHAMA 450/750 V, PARA CIRCUITOS TERMINAIS - FORNECIMENTO E INSTALAÇÃO. AF_03/2023</t>
  </si>
  <si>
    <t>8.3</t>
  </si>
  <si>
    <t>91981</t>
  </si>
  <si>
    <t>INTERRUPTOR BIPOLAR (1 MÓDULO), 10A/250V, INCLUINDO SUPORTE E PLACA - FORNECIMENTO E INSTALAÇÃO. AF_03/2023</t>
  </si>
  <si>
    <t>8.4</t>
  </si>
  <si>
    <t>91991</t>
  </si>
  <si>
    <t>TOMADA ALTA DE EMBUTIR (1 MÓDULO), 2P+T 20 A, SEM SUPORTE E SEM PLACA - FORNECIMENTO E INSTALAÇÃO. AF_03/2023</t>
  </si>
  <si>
    <t>8.5</t>
  </si>
  <si>
    <t>97607</t>
  </si>
  <si>
    <t>LUMINÁRIA ARANDELA TIPO TARTARUGA, DE SOBREPOR, COM 1 LÂMPADA LED DE 6 W, SEM REATOR - FORNECIMENTO E INSTALAÇÃO. AF_09/2024</t>
  </si>
  <si>
    <t>8.6</t>
  </si>
  <si>
    <t>39391</t>
  </si>
  <si>
    <t>LUMINARIA LED REFLETOR RETANGULAR BIVOLT, LUZ BRANCA, 50 W</t>
  </si>
  <si>
    <t>8.7</t>
  </si>
  <si>
    <t>101654</t>
  </si>
  <si>
    <t>LUMINÁRIA DE LED PARA ILUMINAÇÃO PÚBLICA, DE 33 W ATÉ 50 W - FORNECIMENTO E INSTALAÇÃO. AF_02/2025_PS</t>
  </si>
  <si>
    <t>8.8</t>
  </si>
  <si>
    <t>8.9</t>
  </si>
  <si>
    <t>100619</t>
  </si>
  <si>
    <t>POSTE DECORATIVO PARA JARDIM EM AÇO TUBULAR, H = *2,5* M, SEM LUMINÁRIA - FORNECIMENTO E INSTALAÇÃO. AF_04/2025</t>
  </si>
  <si>
    <t>8.10</t>
  </si>
  <si>
    <t>247</t>
  </si>
  <si>
    <t>AJUDANTE DE ELETRICISTA (HORISTA)</t>
  </si>
  <si>
    <t>8.11</t>
  </si>
  <si>
    <t>88264</t>
  </si>
  <si>
    <t>ELETRICISTA COM ENCARGOS COMPLEMENTARES</t>
  </si>
  <si>
    <t>9</t>
  </si>
  <si>
    <t>GRADES, PORTAS E JANELAS</t>
  </si>
  <si>
    <t>9.1</t>
  </si>
  <si>
    <t>37562</t>
  </si>
  <si>
    <t>PORTAO DE CORRER EM GRADIL FIXO DE BARRA DE FERRO CHATA DE 3 X 1/4" NA VERTICAL, SEM REQUADRO, ACABAMENTO NATURAL, COM TRILHOS E ROLDANAS</t>
  </si>
  <si>
    <t>9.2</t>
  </si>
  <si>
    <t>91341</t>
  </si>
  <si>
    <t>PORTA EM ALUMÍNIO DE ABRIR TIPO VENEZIANA COM GUARNIÇÃO, FIXAÇÃO COM PARAFUSOS - FORNECIMENTO E INSTALAÇÃO. AF_10/2025</t>
  </si>
  <si>
    <t>9.3</t>
  </si>
  <si>
    <t>34381</t>
  </si>
  <si>
    <t>JANELA MAXIM-AR, EM ALUMINIO PERFIL 25, 60 X 80 CM (A X L), ACABAMENTO BRANCO OU BRILHANTE, BATENTE DE 4 A 5 CM, COM VIDRO 4 MM, SEM GUARNICAO/ALIZAR</t>
  </si>
  <si>
    <t>10</t>
  </si>
  <si>
    <t>LIMPEZA</t>
  </si>
  <si>
    <t>10.1</t>
  </si>
  <si>
    <t>DER-707100</t>
  </si>
  <si>
    <t>Limpeza c/ jato de água</t>
  </si>
  <si>
    <t>10.2</t>
  </si>
  <si>
    <t>106128</t>
  </si>
  <si>
    <t>REMOÇÃO DE ENTULHO CLASSE B (FRAGMENTOS E RESÍDUOS DE GESSO) TRANSPORTADOS POR CREMALHEIRA. ACONDICIONAMENTO FINAL CAÇAMBA ESTACIONÁRIA. EXCLUSO FRETE. AF_09/2025</t>
  </si>
  <si>
    <t>11</t>
  </si>
  <si>
    <t>VEGETAÇÃO</t>
  </si>
  <si>
    <t>11.1</t>
  </si>
  <si>
    <t>3322</t>
  </si>
  <si>
    <t>GRAMA ESMERALDA OU SAO CARLOS OU CURITIBANA, EM PLACAS, SEM PLANTIO</t>
  </si>
  <si>
    <t>11.2</t>
  </si>
  <si>
    <t>103946</t>
  </si>
  <si>
    <t>PLANTIO DE GRAMA ESMERALDA OU SÃO CARLOS OU CURITIBANA, EM PLACAS. AF_07/2024</t>
  </si>
  <si>
    <t>11.3</t>
  </si>
  <si>
    <t>98511</t>
  </si>
  <si>
    <t>PLANTIO DE ÁRVORE ORNAMENTAL COM ALTURA DE MUDA MAIOR QUE 2,00 M E MENOR OU IGUAL A 4,00 M . AF_07/2024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</si>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</sst>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1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832B06CB-1179-4333-886C-8948B385AB4A}"/>
  </cellStyles>
  <dxfs count="4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Multipla_v3_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1">
          <cell r="J1" t="str">
            <v>PM</v>
          </cell>
          <cell r="K1" t="b">
            <v>1</v>
          </cell>
        </row>
        <row r="2">
          <cell r="J2" t="str">
            <v>v3.16</v>
          </cell>
          <cell r="K2" t="b">
            <v>1</v>
          </cell>
        </row>
        <row r="3">
          <cell r="O3">
            <v>1</v>
          </cell>
        </row>
        <row r="4">
          <cell r="J4" t="str">
            <v>PLE</v>
          </cell>
        </row>
      </sheetData>
      <sheetData sheetId="2">
        <row r="2">
          <cell r="G2" t="str">
            <v>(SELECIONAR)</v>
          </cell>
          <cell r="H2" t="str">
            <v>(SELECIONAR)</v>
          </cell>
          <cell r="I2" t="str">
            <v>(SELECIONAR)</v>
          </cell>
          <cell r="J2" t="str">
            <v>Tradicional</v>
          </cell>
          <cell r="L2" t="str">
            <v>Itens de Investimento</v>
          </cell>
          <cell r="M2" t="str">
            <v>Unidades habitacionais</v>
          </cell>
          <cell r="N2">
            <v>3</v>
          </cell>
          <cell r="O2" t="str">
            <v>Equipamentos comunitários</v>
          </cell>
          <cell r="P2">
            <v>6</v>
          </cell>
          <cell r="Q2" t="str">
            <v>Pavimentação</v>
          </cell>
          <cell r="R2">
            <v>6</v>
          </cell>
          <cell r="S2" t="str">
            <v xml:space="preserve">Drenagem </v>
          </cell>
          <cell r="T2">
            <v>6</v>
          </cell>
          <cell r="U2" t="str">
            <v>Abastecimento de água</v>
          </cell>
          <cell r="V2">
            <v>11</v>
          </cell>
          <cell r="W2" t="str">
            <v>Esgotamento sanitário</v>
          </cell>
          <cell r="X2">
            <v>8</v>
          </cell>
          <cell r="Y2" t="str">
            <v>Energia elétrica e iluminação pública</v>
          </cell>
          <cell r="Z2">
            <v>4</v>
          </cell>
          <cell r="AA2" t="str">
            <v>Coleta e tratamento de resíduos sólidos</v>
          </cell>
          <cell r="AB2">
            <v>6</v>
          </cell>
          <cell r="AC2" t="str">
            <v xml:space="preserve">Contenção e estabilização de encostas </v>
          </cell>
          <cell r="AD2">
            <v>2</v>
          </cell>
          <cell r="AE2" t="str">
            <v>Regularização fundiária</v>
          </cell>
          <cell r="AF2">
            <v>2</v>
          </cell>
          <cell r="AG2" t="str">
            <v>Aquisição de terreno</v>
          </cell>
          <cell r="AH2">
            <v>2</v>
          </cell>
          <cell r="AI2" t="str">
            <v>Aquisição de equipamentos e insumos</v>
          </cell>
          <cell r="AJ2">
            <v>1</v>
          </cell>
          <cell r="AK2" t="str">
            <v>Elaboração de estudos e projetos</v>
          </cell>
          <cell r="AL2">
            <v>1</v>
          </cell>
          <cell r="AM2" t="str">
            <v>Instrumentos e ações em planejamento e gestão pública</v>
          </cell>
          <cell r="AN2">
            <v>1</v>
          </cell>
          <cell r="AO2" t="str">
            <v>Ações complementares às obras</v>
          </cell>
          <cell r="AP2">
            <v>3</v>
          </cell>
          <cell r="AQ2" t="str">
            <v>Gerenciamento</v>
          </cell>
          <cell r="AR2">
            <v>1</v>
          </cell>
          <cell r="AS2" t="str">
            <v>Trabalho social</v>
          </cell>
          <cell r="AT2">
            <v>4</v>
          </cell>
          <cell r="AV2" t="str">
            <v>Sigla</v>
          </cell>
          <cell r="AW2" t="str">
            <v>Descrição</v>
          </cell>
        </row>
        <row r="3">
          <cell r="G3" t="str">
            <v>OGU</v>
          </cell>
          <cell r="H3" t="str">
            <v>NÃO SE APLICA</v>
          </cell>
          <cell r="I3" t="str">
            <v>INDEFINIDO / NÃO SE APLICA</v>
          </cell>
          <cell r="J3" t="str">
            <v>TransfereGOV</v>
          </cell>
          <cell r="L3" t="str">
            <v>Unidades habitacionais</v>
          </cell>
          <cell r="AV3" t="str">
            <v>%CT</v>
          </cell>
        </row>
        <row r="4">
          <cell r="C4" t="str">
            <v>OGU</v>
          </cell>
          <cell r="G4" t="str">
            <v>FGTS</v>
          </cell>
          <cell r="H4" t="str">
            <v>DESONERADO</v>
          </cell>
          <cell r="I4" t="str">
            <v>EMPREITADA POR PREÇO GLOBAL</v>
          </cell>
          <cell r="L4" t="str">
            <v>Equipamentos comunitários</v>
          </cell>
          <cell r="AV4" t="str">
            <v>°C</v>
          </cell>
        </row>
        <row r="5">
          <cell r="C5" t="str">
            <v>MUNICÍPIO DE NOVAESPERANÇA DO SUDOESTE</v>
          </cell>
          <cell r="H5" t="str">
            <v>NÃO DESONERADO</v>
          </cell>
          <cell r="I5" t="str">
            <v>EMPREITADA POR PREÇO UNITÁRIO</v>
          </cell>
          <cell r="L5" t="str">
            <v>Pavimentação</v>
          </cell>
          <cell r="AV5" t="str">
            <v>°F</v>
          </cell>
        </row>
        <row r="6">
          <cell r="C6" t="str">
            <v>NOVA ESPERANÇA DO SUDOESTE/ PR</v>
          </cell>
          <cell r="I6" t="str">
            <v>EMPREITADA INTEGRAL</v>
          </cell>
          <cell r="L6" t="str">
            <v xml:space="preserve">Drenagem </v>
          </cell>
          <cell r="AV6" t="str">
            <v>100M</v>
          </cell>
        </row>
        <row r="7">
          <cell r="C7" t="str">
            <v>017445/2025</v>
          </cell>
          <cell r="I7" t="str">
            <v>TAREFA</v>
          </cell>
          <cell r="L7" t="str">
            <v>Abastecimento de água</v>
          </cell>
          <cell r="AV7" t="str">
            <v>18L</v>
          </cell>
        </row>
        <row r="8">
          <cell r="C8" t="str">
            <v>017445/2025</v>
          </cell>
          <cell r="I8" t="str">
            <v>CONTRATAÇÃO INTEGRADA</v>
          </cell>
          <cell r="L8" t="str">
            <v>Esgotamento sanitário</v>
          </cell>
          <cell r="AV8" t="str">
            <v>200KG</v>
          </cell>
        </row>
        <row r="9">
          <cell r="C9">
            <v>480516</v>
          </cell>
          <cell r="I9" t="str">
            <v>ADM. DIRETA</v>
          </cell>
          <cell r="L9" t="str">
            <v>Energia elétrica e iluminação pública</v>
          </cell>
          <cell r="AV9" t="str">
            <v>250G</v>
          </cell>
        </row>
        <row r="10">
          <cell r="C10">
            <v>500</v>
          </cell>
          <cell r="L10" t="str">
            <v>Coleta e tratamento de resíduos sólidos</v>
          </cell>
          <cell r="AV10" t="str">
            <v>310ML</v>
          </cell>
        </row>
        <row r="11">
          <cell r="C11">
            <v>1E-3</v>
          </cell>
          <cell r="L11" t="str">
            <v xml:space="preserve">Contenção e estabilização de encostas </v>
          </cell>
          <cell r="AV11" t="str">
            <v>50KG</v>
          </cell>
        </row>
        <row r="12">
          <cell r="L12" t="str">
            <v>Regularização fundiária</v>
          </cell>
          <cell r="AV12" t="str">
            <v>A</v>
          </cell>
        </row>
        <row r="13">
          <cell r="L13" t="str">
            <v>Aquisição de terreno</v>
          </cell>
          <cell r="AV13" t="str">
            <v>ACA/ACC</v>
          </cell>
        </row>
        <row r="14">
          <cell r="L14" t="str">
            <v>Aquisição de equipamentos e insumos</v>
          </cell>
          <cell r="AV14" t="str">
            <v>AH</v>
          </cell>
        </row>
        <row r="15">
          <cell r="L15" t="str">
            <v>Elaboração de estudos e projetos</v>
          </cell>
          <cell r="AV15" t="str">
            <v>AH/H/V</v>
          </cell>
        </row>
        <row r="16">
          <cell r="C16" t="str">
            <v>REVITALIZAÇÃO DE ESPAÇO PÚBLICO NO MUNICIPIO DE NOVA ESPERANÇA DO SUDOESTE</v>
          </cell>
          <cell r="L16" t="str">
            <v>Instrumentos e ações em planejamento e gestão pública</v>
          </cell>
          <cell r="AV16" t="str">
            <v>AM</v>
          </cell>
        </row>
        <row r="17">
          <cell r="C17" t="str">
            <v>REVITALIZAÇÃO DE ESPAÇO PÚBLICO NO MUNICIPIO DE NOVA ESPERANÇA DO SUDOESTE</v>
          </cell>
          <cell r="L17" t="str">
            <v>Ações complementares às obras</v>
          </cell>
          <cell r="AV17" t="str">
            <v>AM0/4ML</v>
          </cell>
        </row>
        <row r="18">
          <cell r="C18" t="str">
            <v>DESONERADO</v>
          </cell>
          <cell r="D18" t="str">
            <v/>
          </cell>
          <cell r="L18" t="str">
            <v>Gerenciamento</v>
          </cell>
          <cell r="AV18" t="str">
            <v>AM0/5ML</v>
          </cell>
        </row>
        <row r="19">
          <cell r="D19" t="str">
            <v/>
          </cell>
          <cell r="L19" t="str">
            <v>Trabalho social</v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PAULO CEZAR DE ANDRADE</v>
          </cell>
          <cell r="AV22" t="str">
            <v>AM2/5ML</v>
          </cell>
        </row>
        <row r="23">
          <cell r="C23" t="str">
            <v>CAU A81323-0</v>
          </cell>
          <cell r="AV23" t="str">
            <v>AM2ML</v>
          </cell>
        </row>
        <row r="24">
          <cell r="C24" t="str">
            <v>RRT 16663049</v>
          </cell>
          <cell r="AV24" t="str">
            <v>AM3ML</v>
          </cell>
        </row>
        <row r="25">
          <cell r="D25" t="str">
            <v/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D41" t="str">
            <v/>
          </cell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14">
          <cell r="J14" t="str">
            <v>BDI 1</v>
          </cell>
        </row>
        <row r="17">
          <cell r="J17" t="str">
            <v>Construção e Reforma de Edifícios</v>
          </cell>
        </row>
        <row r="54">
          <cell r="J54" t="str">
            <v>BDI 2</v>
          </cell>
        </row>
        <row r="57">
          <cell r="J57" t="str">
            <v>(SELECIONAR)</v>
          </cell>
        </row>
        <row r="94">
          <cell r="J94" t="str">
            <v>BDI 3</v>
          </cell>
        </row>
        <row r="97">
          <cell r="J97" t="str">
            <v>(SELECIONAR)</v>
          </cell>
        </row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8">
          <cell r="F8" t="str">
            <v>'[Referência 02-2026.xlsm]Banco'!$a5:$a$65536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479963.52999999968</v>
          </cell>
          <cell r="Z15" t="str">
            <v/>
          </cell>
          <cell r="AA15">
            <v>479.96353000000005</v>
          </cell>
          <cell r="AB15">
            <v>0</v>
          </cell>
        </row>
        <row r="16">
          <cell r="X16">
            <v>479963.53</v>
          </cell>
          <cell r="Z16" t="str">
            <v/>
          </cell>
          <cell r="AA16">
            <v>479.96353000000005</v>
          </cell>
          <cell r="AB16">
            <v>0</v>
          </cell>
        </row>
        <row r="17">
          <cell r="X17">
            <v>29097.72</v>
          </cell>
          <cell r="Z17" t="str">
            <v/>
          </cell>
          <cell r="AA17">
            <v>29.097720000000002</v>
          </cell>
          <cell r="AB17">
            <v>0</v>
          </cell>
        </row>
        <row r="18">
          <cell r="X18">
            <v>1760.43</v>
          </cell>
          <cell r="Z18" t="str">
            <v>RA</v>
          </cell>
          <cell r="AA18">
            <v>1.7604300000000002</v>
          </cell>
          <cell r="AB18">
            <v>0</v>
          </cell>
        </row>
        <row r="19">
          <cell r="X19">
            <v>756.55</v>
          </cell>
          <cell r="Z19" t="str">
            <v>RA</v>
          </cell>
          <cell r="AA19">
            <v>0.75654999999999994</v>
          </cell>
          <cell r="AB19">
            <v>0</v>
          </cell>
        </row>
        <row r="20">
          <cell r="X20">
            <v>26580.74</v>
          </cell>
          <cell r="Z20" t="str">
            <v>RA</v>
          </cell>
          <cell r="AA20">
            <v>26.580740000000002</v>
          </cell>
          <cell r="AB20">
            <v>0</v>
          </cell>
        </row>
        <row r="21">
          <cell r="X21">
            <v>1326.39</v>
          </cell>
          <cell r="Z21" t="str">
            <v/>
          </cell>
          <cell r="AA21">
            <v>1.32639</v>
          </cell>
          <cell r="AB21">
            <v>0</v>
          </cell>
        </row>
        <row r="22">
          <cell r="X22">
            <v>644.85</v>
          </cell>
          <cell r="Z22" t="str">
            <v>RA</v>
          </cell>
          <cell r="AA22">
            <v>0.64485000000000003</v>
          </cell>
          <cell r="AB22">
            <v>0</v>
          </cell>
        </row>
        <row r="23">
          <cell r="X23">
            <v>371.11</v>
          </cell>
          <cell r="Z23" t="str">
            <v>RA</v>
          </cell>
          <cell r="AA23">
            <v>0.37111</v>
          </cell>
          <cell r="AB23">
            <v>0</v>
          </cell>
        </row>
        <row r="24">
          <cell r="X24">
            <v>310.43</v>
          </cell>
          <cell r="Z24" t="str">
            <v>RA</v>
          </cell>
          <cell r="AA24">
            <v>0.31043000000000004</v>
          </cell>
          <cell r="AB24">
            <v>0</v>
          </cell>
        </row>
        <row r="25">
          <cell r="X25">
            <v>10388.59</v>
          </cell>
          <cell r="Z25" t="str">
            <v/>
          </cell>
          <cell r="AA25">
            <v>10.388590000000001</v>
          </cell>
          <cell r="AB25">
            <v>0</v>
          </cell>
        </row>
        <row r="26">
          <cell r="X26">
            <v>734.53</v>
          </cell>
          <cell r="Z26" t="str">
            <v>RA</v>
          </cell>
          <cell r="AA26">
            <v>0.73453000000000002</v>
          </cell>
          <cell r="AB26">
            <v>0</v>
          </cell>
        </row>
        <row r="27">
          <cell r="X27">
            <v>3413.29</v>
          </cell>
          <cell r="Z27" t="str">
            <v>RA</v>
          </cell>
          <cell r="AA27">
            <v>3.4132899999999999</v>
          </cell>
          <cell r="AB27">
            <v>0</v>
          </cell>
        </row>
        <row r="28">
          <cell r="X28">
            <v>1356.34</v>
          </cell>
          <cell r="Z28" t="str">
            <v>RA</v>
          </cell>
          <cell r="AA28">
            <v>1.3563399999999999</v>
          </cell>
          <cell r="AB28">
            <v>0</v>
          </cell>
        </row>
        <row r="29">
          <cell r="X29">
            <v>2916.64</v>
          </cell>
          <cell r="Z29" t="str">
            <v>RA</v>
          </cell>
          <cell r="AA29">
            <v>2.9166400000000001</v>
          </cell>
          <cell r="AB29">
            <v>0</v>
          </cell>
        </row>
        <row r="30">
          <cell r="X30">
            <v>1967.79</v>
          </cell>
          <cell r="Z30" t="str">
            <v>RA</v>
          </cell>
          <cell r="AA30">
            <v>1.9677899999999999</v>
          </cell>
          <cell r="AB30">
            <v>0</v>
          </cell>
        </row>
        <row r="31">
          <cell r="X31">
            <v>152845.6</v>
          </cell>
          <cell r="Z31" t="str">
            <v/>
          </cell>
          <cell r="AA31">
            <v>152.84560000000002</v>
          </cell>
          <cell r="AB31">
            <v>0</v>
          </cell>
        </row>
        <row r="32">
          <cell r="X32">
            <v>133683.5</v>
          </cell>
          <cell r="Z32" t="str">
            <v>RA</v>
          </cell>
          <cell r="AA32">
            <v>133.68350000000001</v>
          </cell>
          <cell r="AB32">
            <v>0</v>
          </cell>
        </row>
        <row r="33">
          <cell r="X33">
            <v>10234</v>
          </cell>
          <cell r="Z33" t="str">
            <v>RA</v>
          </cell>
          <cell r="AA33">
            <v>10.234</v>
          </cell>
          <cell r="AB33">
            <v>0</v>
          </cell>
        </row>
        <row r="34">
          <cell r="X34">
            <v>3375.35</v>
          </cell>
          <cell r="Z34" t="str">
            <v>RA</v>
          </cell>
          <cell r="AA34">
            <v>3.3753500000000001</v>
          </cell>
          <cell r="AB34">
            <v>0</v>
          </cell>
        </row>
        <row r="35">
          <cell r="X35">
            <v>5552.75</v>
          </cell>
          <cell r="Z35" t="str">
            <v>RA</v>
          </cell>
          <cell r="AA35">
            <v>5.5527500000000005</v>
          </cell>
          <cell r="AB35">
            <v>0</v>
          </cell>
        </row>
        <row r="36">
          <cell r="X36">
            <v>83164.210000000006</v>
          </cell>
          <cell r="Z36" t="str">
            <v/>
          </cell>
          <cell r="AA36">
            <v>83.164210000000011</v>
          </cell>
          <cell r="AB36">
            <v>0</v>
          </cell>
        </row>
        <row r="37">
          <cell r="X37">
            <v>30031.200000000001</v>
          </cell>
          <cell r="Z37" t="str">
            <v>RA</v>
          </cell>
          <cell r="AA37">
            <v>30.031200000000002</v>
          </cell>
          <cell r="AB37">
            <v>0</v>
          </cell>
        </row>
        <row r="38">
          <cell r="X38">
            <v>5284.11</v>
          </cell>
          <cell r="Z38" t="str">
            <v>RA</v>
          </cell>
          <cell r="AA38">
            <v>5.2841100000000001</v>
          </cell>
          <cell r="AB38">
            <v>0</v>
          </cell>
        </row>
        <row r="39">
          <cell r="X39">
            <v>2106.54</v>
          </cell>
          <cell r="Z39" t="str">
            <v>RA</v>
          </cell>
          <cell r="AA39">
            <v>2.1065399999999999</v>
          </cell>
          <cell r="AB39">
            <v>0</v>
          </cell>
        </row>
        <row r="40">
          <cell r="X40">
            <v>7015.86</v>
          </cell>
          <cell r="Z40" t="str">
            <v>RA</v>
          </cell>
          <cell r="AA40">
            <v>7.01586</v>
          </cell>
          <cell r="AB40">
            <v>0</v>
          </cell>
        </row>
        <row r="41">
          <cell r="X41">
            <v>29254.46</v>
          </cell>
          <cell r="Z41" t="str">
            <v>RA</v>
          </cell>
          <cell r="AA41">
            <v>29.254459999999998</v>
          </cell>
          <cell r="AB41">
            <v>0</v>
          </cell>
        </row>
        <row r="42">
          <cell r="X42">
            <v>458.69</v>
          </cell>
          <cell r="Z42" t="str">
            <v>RA</v>
          </cell>
          <cell r="AA42">
            <v>0.45868999999999999</v>
          </cell>
          <cell r="AB42">
            <v>0</v>
          </cell>
        </row>
        <row r="43">
          <cell r="X43">
            <v>2795.42</v>
          </cell>
          <cell r="Z43" t="str">
            <v>RA</v>
          </cell>
          <cell r="AA43">
            <v>2.79542</v>
          </cell>
          <cell r="AB43">
            <v>0</v>
          </cell>
        </row>
        <row r="44">
          <cell r="X44">
            <v>87.01</v>
          </cell>
          <cell r="Z44" t="str">
            <v>RA</v>
          </cell>
          <cell r="AA44">
            <v>8.7010000000000004E-2</v>
          </cell>
          <cell r="AB44">
            <v>0</v>
          </cell>
        </row>
        <row r="45">
          <cell r="X45">
            <v>6130.92</v>
          </cell>
          <cell r="Z45" t="str">
            <v>RA</v>
          </cell>
          <cell r="AA45">
            <v>6.1309200000000006</v>
          </cell>
          <cell r="AB45">
            <v>0</v>
          </cell>
        </row>
        <row r="46">
          <cell r="X46">
            <v>40253.01</v>
          </cell>
          <cell r="Z46" t="str">
            <v/>
          </cell>
          <cell r="AA46">
            <v>40.253009999999996</v>
          </cell>
          <cell r="AB46">
            <v>0</v>
          </cell>
        </row>
        <row r="47">
          <cell r="X47">
            <v>5001.3</v>
          </cell>
          <cell r="Z47" t="str">
            <v>RA</v>
          </cell>
          <cell r="AA47">
            <v>5.0013000000000005</v>
          </cell>
          <cell r="AB47">
            <v>0</v>
          </cell>
        </row>
        <row r="48">
          <cell r="X48">
            <v>4769.72</v>
          </cell>
          <cell r="Z48" t="str">
            <v>RA</v>
          </cell>
          <cell r="AA48">
            <v>4.7697200000000004</v>
          </cell>
          <cell r="AB48">
            <v>0</v>
          </cell>
        </row>
        <row r="49">
          <cell r="X49">
            <v>1610.26</v>
          </cell>
          <cell r="Z49" t="str">
            <v>RA</v>
          </cell>
          <cell r="AA49">
            <v>1.61026</v>
          </cell>
          <cell r="AB49">
            <v>0</v>
          </cell>
        </row>
        <row r="50">
          <cell r="X50">
            <v>2455.31</v>
          </cell>
          <cell r="Z50" t="str">
            <v>RA</v>
          </cell>
          <cell r="AA50">
            <v>2.4553099999999999</v>
          </cell>
          <cell r="AB50">
            <v>0</v>
          </cell>
        </row>
        <row r="51">
          <cell r="X51">
            <v>5477.38</v>
          </cell>
          <cell r="Z51" t="str">
            <v>RA</v>
          </cell>
          <cell r="AA51">
            <v>5.4773800000000001</v>
          </cell>
          <cell r="AB51">
            <v>0</v>
          </cell>
        </row>
        <row r="52">
          <cell r="X52">
            <v>582.62</v>
          </cell>
          <cell r="Z52" t="str">
            <v>RA</v>
          </cell>
          <cell r="AA52">
            <v>0.58262000000000003</v>
          </cell>
          <cell r="AB52">
            <v>0</v>
          </cell>
        </row>
        <row r="53">
          <cell r="X53">
            <v>6172.74</v>
          </cell>
          <cell r="Z53" t="str">
            <v>RA</v>
          </cell>
          <cell r="AA53">
            <v>6.1727400000000001</v>
          </cell>
          <cell r="AB53">
            <v>0</v>
          </cell>
        </row>
        <row r="54">
          <cell r="X54">
            <v>2365.16</v>
          </cell>
          <cell r="Z54" t="str">
            <v>RA</v>
          </cell>
          <cell r="AA54">
            <v>2.3651599999999999</v>
          </cell>
          <cell r="AB54">
            <v>0</v>
          </cell>
        </row>
        <row r="55">
          <cell r="X55">
            <v>4278.58</v>
          </cell>
          <cell r="Z55" t="str">
            <v>RA</v>
          </cell>
          <cell r="AA55">
            <v>4.2785799999999998</v>
          </cell>
          <cell r="AB55">
            <v>0</v>
          </cell>
        </row>
        <row r="56">
          <cell r="X56">
            <v>3765.75</v>
          </cell>
          <cell r="Z56" t="str">
            <v>RA</v>
          </cell>
          <cell r="AA56">
            <v>3.7657500000000002</v>
          </cell>
          <cell r="AB56">
            <v>0</v>
          </cell>
        </row>
        <row r="57">
          <cell r="X57">
            <v>3774.19</v>
          </cell>
          <cell r="Z57" t="str">
            <v>RA</v>
          </cell>
          <cell r="AA57">
            <v>3.7741899999999999</v>
          </cell>
          <cell r="AB57">
            <v>0</v>
          </cell>
        </row>
        <row r="58">
          <cell r="X58">
            <v>43810.75</v>
          </cell>
          <cell r="Z58" t="str">
            <v/>
          </cell>
          <cell r="AA58">
            <v>43.810750000000006</v>
          </cell>
          <cell r="AB58">
            <v>0</v>
          </cell>
        </row>
        <row r="59">
          <cell r="X59">
            <v>22504.55</v>
          </cell>
          <cell r="Z59" t="str">
            <v>RA</v>
          </cell>
          <cell r="AA59">
            <v>22.504549999999998</v>
          </cell>
          <cell r="AB59">
            <v>0</v>
          </cell>
        </row>
        <row r="60">
          <cell r="X60">
            <v>6125.6</v>
          </cell>
          <cell r="Z60" t="str">
            <v>RA</v>
          </cell>
          <cell r="AA60">
            <v>6.1256000000000004</v>
          </cell>
          <cell r="AB60">
            <v>0</v>
          </cell>
        </row>
        <row r="61">
          <cell r="X61">
            <v>8277.18</v>
          </cell>
          <cell r="Z61" t="str">
            <v>RA</v>
          </cell>
          <cell r="AA61">
            <v>8.2771800000000013</v>
          </cell>
          <cell r="AB61">
            <v>0</v>
          </cell>
        </row>
        <row r="62">
          <cell r="X62">
            <v>2166.2399999999998</v>
          </cell>
          <cell r="Z62" t="str">
            <v>RA</v>
          </cell>
          <cell r="AA62">
            <v>2.1662399999999997</v>
          </cell>
          <cell r="AB62">
            <v>0</v>
          </cell>
        </row>
        <row r="63">
          <cell r="X63">
            <v>438.36</v>
          </cell>
          <cell r="Z63" t="str">
            <v>RA</v>
          </cell>
          <cell r="AA63">
            <v>0.43836000000000003</v>
          </cell>
          <cell r="AB63">
            <v>0</v>
          </cell>
        </row>
        <row r="64">
          <cell r="X64">
            <v>625.22</v>
          </cell>
          <cell r="Z64" t="str">
            <v>RA</v>
          </cell>
          <cell r="AA64">
            <v>0.62522</v>
          </cell>
          <cell r="AB64">
            <v>0</v>
          </cell>
        </row>
        <row r="65">
          <cell r="X65">
            <v>3673.6</v>
          </cell>
          <cell r="Z65" t="str">
            <v>RA</v>
          </cell>
          <cell r="AA65">
            <v>3.6736</v>
          </cell>
          <cell r="AB65">
            <v>0</v>
          </cell>
        </row>
        <row r="66">
          <cell r="X66">
            <v>34086.699999999997</v>
          </cell>
          <cell r="Z66" t="str">
            <v/>
          </cell>
          <cell r="AA66">
            <v>34.0867</v>
          </cell>
          <cell r="AB66">
            <v>0</v>
          </cell>
        </row>
        <row r="67">
          <cell r="X67">
            <v>5092.38</v>
          </cell>
          <cell r="Z67" t="str">
            <v>RA</v>
          </cell>
          <cell r="AA67">
            <v>5.0923800000000004</v>
          </cell>
          <cell r="AB67">
            <v>0</v>
          </cell>
        </row>
        <row r="68">
          <cell r="X68">
            <v>2727.42</v>
          </cell>
          <cell r="Z68" t="str">
            <v>RA</v>
          </cell>
          <cell r="AA68">
            <v>2.72742</v>
          </cell>
          <cell r="AB68">
            <v>0</v>
          </cell>
        </row>
        <row r="69">
          <cell r="X69">
            <v>366.2</v>
          </cell>
          <cell r="Z69" t="str">
            <v>RA</v>
          </cell>
          <cell r="AA69">
            <v>0.36619999999999997</v>
          </cell>
          <cell r="AB69">
            <v>0</v>
          </cell>
        </row>
        <row r="70">
          <cell r="X70">
            <v>454</v>
          </cell>
          <cell r="Z70" t="str">
            <v>RA</v>
          </cell>
          <cell r="AA70">
            <v>0.45400000000000001</v>
          </cell>
          <cell r="AB70">
            <v>0</v>
          </cell>
        </row>
        <row r="71">
          <cell r="X71">
            <v>504.72</v>
          </cell>
          <cell r="Z71" t="str">
            <v>RA</v>
          </cell>
          <cell r="AA71">
            <v>0.50472000000000006</v>
          </cell>
          <cell r="AB71">
            <v>0</v>
          </cell>
        </row>
        <row r="72">
          <cell r="X72">
            <v>82.98</v>
          </cell>
          <cell r="Z72" t="str">
            <v>RA</v>
          </cell>
          <cell r="AA72">
            <v>8.2980000000000012E-2</v>
          </cell>
          <cell r="AB72">
            <v>0</v>
          </cell>
        </row>
        <row r="73">
          <cell r="X73">
            <v>1666.32</v>
          </cell>
          <cell r="Z73" t="str">
            <v>RA</v>
          </cell>
          <cell r="AA73">
            <v>1.66632</v>
          </cell>
          <cell r="AB73">
            <v>0</v>
          </cell>
        </row>
        <row r="74">
          <cell r="X74">
            <v>248.94</v>
          </cell>
          <cell r="Z74" t="str">
            <v>RA</v>
          </cell>
          <cell r="AA74">
            <v>0.24893999999999999</v>
          </cell>
          <cell r="AB74">
            <v>0</v>
          </cell>
        </row>
        <row r="75">
          <cell r="X75">
            <v>11236.54</v>
          </cell>
          <cell r="Z75" t="str">
            <v>RA</v>
          </cell>
          <cell r="AA75">
            <v>11.236540000000002</v>
          </cell>
          <cell r="AB75">
            <v>0</v>
          </cell>
        </row>
        <row r="76">
          <cell r="X76">
            <v>4073.6</v>
          </cell>
          <cell r="Z76" t="str">
            <v>RA</v>
          </cell>
          <cell r="AA76">
            <v>4.0735999999999999</v>
          </cell>
          <cell r="AB76">
            <v>0</v>
          </cell>
        </row>
        <row r="77">
          <cell r="X77">
            <v>7633.6</v>
          </cell>
          <cell r="Z77" t="str">
            <v>RA</v>
          </cell>
          <cell r="AA77">
            <v>7.6336000000000004</v>
          </cell>
          <cell r="AB77">
            <v>0</v>
          </cell>
        </row>
        <row r="78">
          <cell r="X78">
            <v>55911.66</v>
          </cell>
          <cell r="Z78" t="str">
            <v/>
          </cell>
          <cell r="AA78">
            <v>55.911660000000005</v>
          </cell>
          <cell r="AB78">
            <v>0</v>
          </cell>
        </row>
        <row r="79">
          <cell r="X79">
            <v>50560.97</v>
          </cell>
          <cell r="Z79" t="str">
            <v>RA</v>
          </cell>
          <cell r="AA79">
            <v>50.560970000000005</v>
          </cell>
          <cell r="AB79">
            <v>0</v>
          </cell>
        </row>
        <row r="80">
          <cell r="X80">
            <v>4105.8900000000003</v>
          </cell>
          <cell r="Z80" t="str">
            <v>RA</v>
          </cell>
          <cell r="AA80">
            <v>4.1058900000000005</v>
          </cell>
          <cell r="AB80">
            <v>0</v>
          </cell>
        </row>
        <row r="81">
          <cell r="X81">
            <v>1244.8</v>
          </cell>
          <cell r="Z81" t="str">
            <v>RA</v>
          </cell>
          <cell r="AA81">
            <v>1.2447999999999999</v>
          </cell>
          <cell r="AB81">
            <v>0</v>
          </cell>
        </row>
        <row r="82">
          <cell r="X82">
            <v>7658.98</v>
          </cell>
          <cell r="Z82" t="str">
            <v/>
          </cell>
          <cell r="AA82">
            <v>7.6589799999999997</v>
          </cell>
          <cell r="AB82">
            <v>0</v>
          </cell>
        </row>
        <row r="83">
          <cell r="X83">
            <v>6624.48</v>
          </cell>
          <cell r="Z83" t="str">
            <v>RA</v>
          </cell>
          <cell r="AA83">
            <v>6.6244799999999993</v>
          </cell>
          <cell r="AB83">
            <v>0</v>
          </cell>
        </row>
        <row r="84">
          <cell r="X84">
            <v>1034.5</v>
          </cell>
          <cell r="Z84" t="str">
            <v>RA</v>
          </cell>
          <cell r="AA84">
            <v>1.0345</v>
          </cell>
          <cell r="AB84">
            <v>0</v>
          </cell>
        </row>
        <row r="85">
          <cell r="X85">
            <v>21419.919999999998</v>
          </cell>
          <cell r="Z85" t="str">
            <v/>
          </cell>
          <cell r="AA85">
            <v>21.419919999999998</v>
          </cell>
          <cell r="AB85">
            <v>0</v>
          </cell>
        </row>
        <row r="86">
          <cell r="X86">
            <v>8066.5</v>
          </cell>
          <cell r="Z86" t="str">
            <v>RA</v>
          </cell>
          <cell r="AA86">
            <v>8.0664999999999996</v>
          </cell>
          <cell r="AB86">
            <v>0</v>
          </cell>
        </row>
        <row r="87">
          <cell r="X87">
            <v>12083.5</v>
          </cell>
          <cell r="Z87" t="str">
            <v>RA</v>
          </cell>
          <cell r="AA87">
            <v>12.083500000000001</v>
          </cell>
          <cell r="AB87">
            <v>0</v>
          </cell>
        </row>
        <row r="88">
          <cell r="X88">
            <v>1269.92</v>
          </cell>
          <cell r="Z88" t="str">
            <v>RA</v>
          </cell>
          <cell r="AA88">
            <v>1.2699200000000002</v>
          </cell>
          <cell r="AB88">
            <v>0</v>
          </cell>
        </row>
        <row r="89">
          <cell r="X89">
            <v>0</v>
          </cell>
          <cell r="Z89" t="str">
            <v/>
          </cell>
          <cell r="AA89">
            <v>0</v>
          </cell>
          <cell r="AB89">
            <v>0</v>
          </cell>
        </row>
        <row r="90">
          <cell r="X90">
            <v>0</v>
          </cell>
          <cell r="Z90" t="str">
            <v/>
          </cell>
          <cell r="AA90">
            <v>0</v>
          </cell>
          <cell r="AB90">
            <v>0</v>
          </cell>
        </row>
        <row r="91">
          <cell r="X91">
            <v>0</v>
          </cell>
          <cell r="Z91" t="str">
            <v/>
          </cell>
          <cell r="AA91">
            <v>0</v>
          </cell>
          <cell r="AB91">
            <v>0</v>
          </cell>
        </row>
        <row r="92">
          <cell r="X92">
            <v>0</v>
          </cell>
          <cell r="Z92" t="str">
            <v/>
          </cell>
          <cell r="AA92">
            <v>0</v>
          </cell>
          <cell r="AB92">
            <v>0</v>
          </cell>
        </row>
        <row r="93">
          <cell r="X93">
            <v>0</v>
          </cell>
          <cell r="Z93" t="str">
            <v/>
          </cell>
          <cell r="AA93">
            <v>0</v>
          </cell>
          <cell r="AB93">
            <v>0</v>
          </cell>
        </row>
        <row r="94">
          <cell r="X94">
            <v>0</v>
          </cell>
          <cell r="Z94" t="str">
            <v/>
          </cell>
          <cell r="AA94">
            <v>0</v>
          </cell>
          <cell r="AB94">
            <v>0</v>
          </cell>
        </row>
        <row r="95">
          <cell r="X95">
            <v>0</v>
          </cell>
          <cell r="Z95" t="str">
            <v/>
          </cell>
          <cell r="AA95">
            <v>0</v>
          </cell>
          <cell r="AB95">
            <v>0</v>
          </cell>
        </row>
        <row r="96">
          <cell r="X96">
            <v>0</v>
          </cell>
          <cell r="Z96" t="str">
            <v/>
          </cell>
          <cell r="AA96">
            <v>0</v>
          </cell>
          <cell r="AB96">
            <v>0</v>
          </cell>
        </row>
        <row r="97">
          <cell r="X97">
            <v>0</v>
          </cell>
          <cell r="Z97" t="str">
            <v/>
          </cell>
          <cell r="AA97">
            <v>0</v>
          </cell>
          <cell r="AB97">
            <v>0</v>
          </cell>
        </row>
        <row r="98">
          <cell r="X98">
            <v>0</v>
          </cell>
          <cell r="Z98" t="str">
            <v/>
          </cell>
          <cell r="AA98">
            <v>0</v>
          </cell>
          <cell r="AB98">
            <v>0</v>
          </cell>
        </row>
        <row r="99">
          <cell r="X99">
            <v>0</v>
          </cell>
          <cell r="Z99" t="str">
            <v/>
          </cell>
          <cell r="AA99">
            <v>0</v>
          </cell>
          <cell r="AB99">
            <v>0</v>
          </cell>
        </row>
        <row r="100">
          <cell r="X100">
            <v>0</v>
          </cell>
          <cell r="Z100" t="str">
            <v/>
          </cell>
          <cell r="AA100">
            <v>0</v>
          </cell>
          <cell r="AB100">
            <v>0</v>
          </cell>
        </row>
        <row r="101">
          <cell r="X101">
            <v>0</v>
          </cell>
          <cell r="Z101" t="str">
            <v/>
          </cell>
          <cell r="AA101">
            <v>0</v>
          </cell>
          <cell r="AB101">
            <v>0</v>
          </cell>
        </row>
        <row r="102">
          <cell r="X102">
            <v>0</v>
          </cell>
          <cell r="Z102" t="str">
            <v/>
          </cell>
          <cell r="AA102">
            <v>0</v>
          </cell>
          <cell r="AB102">
            <v>0</v>
          </cell>
        </row>
        <row r="103">
          <cell r="X103">
            <v>0</v>
          </cell>
          <cell r="Z103" t="str">
            <v/>
          </cell>
          <cell r="AA103">
            <v>0</v>
          </cell>
          <cell r="AB103">
            <v>0</v>
          </cell>
        </row>
        <row r="104">
          <cell r="X104">
            <v>0</v>
          </cell>
          <cell r="Z104" t="str">
            <v/>
          </cell>
          <cell r="AA104">
            <v>0</v>
          </cell>
          <cell r="AB104">
            <v>0</v>
          </cell>
        </row>
        <row r="105">
          <cell r="X105">
            <v>0</v>
          </cell>
          <cell r="Z105" t="str">
            <v/>
          </cell>
          <cell r="AA105">
            <v>0</v>
          </cell>
          <cell r="AB105">
            <v>0</v>
          </cell>
        </row>
        <row r="106">
          <cell r="X106">
            <v>0</v>
          </cell>
          <cell r="Z106" t="str">
            <v/>
          </cell>
          <cell r="AA106">
            <v>0</v>
          </cell>
          <cell r="AB106">
            <v>0</v>
          </cell>
        </row>
        <row r="107">
          <cell r="X107">
            <v>0</v>
          </cell>
          <cell r="Z107" t="str">
            <v/>
          </cell>
          <cell r="AA107">
            <v>0</v>
          </cell>
          <cell r="AB107">
            <v>0</v>
          </cell>
        </row>
        <row r="108">
          <cell r="X108">
            <v>0</v>
          </cell>
          <cell r="Z108" t="str">
            <v/>
          </cell>
          <cell r="AA108">
            <v>0</v>
          </cell>
          <cell r="AB108">
            <v>0</v>
          </cell>
        </row>
        <row r="109">
          <cell r="X109">
            <v>0</v>
          </cell>
          <cell r="Z109" t="str">
            <v/>
          </cell>
          <cell r="AA109">
            <v>0</v>
          </cell>
          <cell r="AB109">
            <v>0</v>
          </cell>
        </row>
        <row r="110">
          <cell r="X110">
            <v>0</v>
          </cell>
          <cell r="Z110" t="str">
            <v/>
          </cell>
          <cell r="AA110">
            <v>0</v>
          </cell>
          <cell r="AB110">
            <v>0</v>
          </cell>
        </row>
        <row r="111">
          <cell r="X111">
            <v>0</v>
          </cell>
          <cell r="Z111" t="str">
            <v/>
          </cell>
          <cell r="AA111">
            <v>0</v>
          </cell>
          <cell r="AB111">
            <v>0</v>
          </cell>
        </row>
        <row r="112">
          <cell r="X112">
            <v>0</v>
          </cell>
          <cell r="Z112" t="str">
            <v/>
          </cell>
          <cell r="AA112">
            <v>0</v>
          </cell>
          <cell r="AB112">
            <v>0</v>
          </cell>
        </row>
        <row r="113">
          <cell r="X113">
            <v>0</v>
          </cell>
          <cell r="Z113" t="str">
            <v/>
          </cell>
          <cell r="AA113">
            <v>0</v>
          </cell>
          <cell r="AB113">
            <v>0</v>
          </cell>
        </row>
        <row r="114">
          <cell r="X114">
            <v>0</v>
          </cell>
          <cell r="Z114" t="str">
            <v/>
          </cell>
          <cell r="AA114">
            <v>0</v>
          </cell>
          <cell r="AB114">
            <v>0</v>
          </cell>
        </row>
        <row r="115">
          <cell r="X115">
            <v>0</v>
          </cell>
          <cell r="Z115" t="str">
            <v/>
          </cell>
          <cell r="AA115">
            <v>0</v>
          </cell>
          <cell r="AB115">
            <v>0</v>
          </cell>
        </row>
        <row r="116">
          <cell r="X116">
            <v>0</v>
          </cell>
          <cell r="Z116" t="str">
            <v/>
          </cell>
          <cell r="AA116">
            <v>0</v>
          </cell>
          <cell r="AB116">
            <v>0</v>
          </cell>
        </row>
        <row r="117">
          <cell r="X117">
            <v>0</v>
          </cell>
          <cell r="Z117" t="str">
            <v/>
          </cell>
          <cell r="AA117">
            <v>0</v>
          </cell>
          <cell r="AB117">
            <v>0</v>
          </cell>
        </row>
        <row r="118">
          <cell r="X118">
            <v>0</v>
          </cell>
          <cell r="Z118" t="str">
            <v/>
          </cell>
          <cell r="AA118">
            <v>0</v>
          </cell>
          <cell r="AB118">
            <v>0</v>
          </cell>
        </row>
        <row r="119">
          <cell r="X119">
            <v>0</v>
          </cell>
          <cell r="Z119" t="str">
            <v/>
          </cell>
          <cell r="AA119">
            <v>0</v>
          </cell>
          <cell r="AB119">
            <v>0</v>
          </cell>
        </row>
        <row r="120">
          <cell r="X120">
            <v>0</v>
          </cell>
          <cell r="Z120" t="str">
            <v/>
          </cell>
          <cell r="AA120">
            <v>0</v>
          </cell>
          <cell r="AB120">
            <v>0</v>
          </cell>
        </row>
        <row r="121">
          <cell r="X121">
            <v>0</v>
          </cell>
          <cell r="Z121" t="str">
            <v/>
          </cell>
          <cell r="AA121">
            <v>0</v>
          </cell>
          <cell r="AB121">
            <v>0</v>
          </cell>
        </row>
        <row r="122">
          <cell r="X122">
            <v>0</v>
          </cell>
          <cell r="Z122" t="str">
            <v/>
          </cell>
          <cell r="AA122">
            <v>0</v>
          </cell>
          <cell r="AB122">
            <v>0</v>
          </cell>
        </row>
        <row r="123">
          <cell r="X123">
            <v>0</v>
          </cell>
          <cell r="Z123" t="str">
            <v/>
          </cell>
          <cell r="AA123">
            <v>0</v>
          </cell>
          <cell r="AB123">
            <v>0</v>
          </cell>
        </row>
        <row r="124">
          <cell r="X124">
            <v>0</v>
          </cell>
          <cell r="Z124" t="str">
            <v/>
          </cell>
          <cell r="AA124">
            <v>0</v>
          </cell>
          <cell r="AB124">
            <v>0</v>
          </cell>
        </row>
        <row r="125">
          <cell r="X125">
            <v>0</v>
          </cell>
          <cell r="Z125" t="str">
            <v/>
          </cell>
          <cell r="AA125">
            <v>0</v>
          </cell>
          <cell r="AB125">
            <v>0</v>
          </cell>
        </row>
        <row r="126">
          <cell r="X126">
            <v>0</v>
          </cell>
          <cell r="Z126" t="str">
            <v/>
          </cell>
          <cell r="AA126">
            <v>0</v>
          </cell>
          <cell r="AB126">
            <v>0</v>
          </cell>
        </row>
        <row r="127">
          <cell r="X127">
            <v>0</v>
          </cell>
          <cell r="Z127" t="str">
            <v/>
          </cell>
          <cell r="AA127">
            <v>0</v>
          </cell>
          <cell r="AB127">
            <v>0</v>
          </cell>
        </row>
        <row r="128">
          <cell r="X128">
            <v>0</v>
          </cell>
          <cell r="Z128" t="str">
            <v/>
          </cell>
          <cell r="AA128">
            <v>0</v>
          </cell>
          <cell r="AB128">
            <v>0</v>
          </cell>
        </row>
        <row r="129">
          <cell r="X129">
            <v>0</v>
          </cell>
          <cell r="Z129" t="str">
            <v/>
          </cell>
          <cell r="AA129">
            <v>0</v>
          </cell>
          <cell r="AB129">
            <v>0</v>
          </cell>
        </row>
        <row r="130">
          <cell r="X130">
            <v>0</v>
          </cell>
          <cell r="Z130" t="str">
            <v/>
          </cell>
          <cell r="AA130">
            <v>0</v>
          </cell>
          <cell r="AB130">
            <v>0</v>
          </cell>
        </row>
        <row r="131">
          <cell r="X131">
            <v>0</v>
          </cell>
          <cell r="Z131" t="str">
            <v/>
          </cell>
          <cell r="AA131">
            <v>0</v>
          </cell>
          <cell r="AB131">
            <v>0</v>
          </cell>
        </row>
        <row r="132">
          <cell r="X132">
            <v>0</v>
          </cell>
          <cell r="Z132" t="str">
            <v/>
          </cell>
          <cell r="AA132">
            <v>0</v>
          </cell>
          <cell r="AB132">
            <v>0</v>
          </cell>
        </row>
        <row r="133">
          <cell r="X133">
            <v>0</v>
          </cell>
          <cell r="Z133" t="str">
            <v/>
          </cell>
          <cell r="AA133">
            <v>0</v>
          </cell>
          <cell r="AB133">
            <v>0</v>
          </cell>
        </row>
        <row r="134">
          <cell r="X134">
            <v>0</v>
          </cell>
          <cell r="Z134" t="str">
            <v/>
          </cell>
          <cell r="AA134">
            <v>0</v>
          </cell>
          <cell r="AB134">
            <v>0</v>
          </cell>
        </row>
        <row r="135">
          <cell r="X135">
            <v>0</v>
          </cell>
          <cell r="Z135" t="str">
            <v/>
          </cell>
          <cell r="AA135">
            <v>0</v>
          </cell>
          <cell r="AB135">
            <v>0</v>
          </cell>
        </row>
        <row r="136">
          <cell r="X136">
            <v>0</v>
          </cell>
          <cell r="Z136" t="str">
            <v/>
          </cell>
          <cell r="AA136">
            <v>0</v>
          </cell>
          <cell r="AB136">
            <v>0</v>
          </cell>
        </row>
        <row r="137">
          <cell r="X137">
            <v>0</v>
          </cell>
          <cell r="Z137" t="str">
            <v/>
          </cell>
          <cell r="AA137">
            <v>0</v>
          </cell>
          <cell r="AB137">
            <v>0</v>
          </cell>
        </row>
        <row r="138">
          <cell r="X138">
            <v>0</v>
          </cell>
          <cell r="Z138" t="str">
            <v/>
          </cell>
          <cell r="AA138">
            <v>0</v>
          </cell>
          <cell r="AB138">
            <v>0</v>
          </cell>
        </row>
        <row r="139">
          <cell r="X139">
            <v>0</v>
          </cell>
          <cell r="Z139" t="str">
            <v/>
          </cell>
          <cell r="AA139">
            <v>0</v>
          </cell>
          <cell r="AB139">
            <v>0</v>
          </cell>
        </row>
        <row r="140">
          <cell r="X140">
            <v>0</v>
          </cell>
          <cell r="Z140" t="str">
            <v/>
          </cell>
          <cell r="AA140">
            <v>0</v>
          </cell>
          <cell r="AB140">
            <v>0</v>
          </cell>
        </row>
        <row r="141">
          <cell r="X141">
            <v>0</v>
          </cell>
          <cell r="Z141" t="str">
            <v/>
          </cell>
          <cell r="AA141">
            <v>0</v>
          </cell>
          <cell r="AB141">
            <v>0</v>
          </cell>
        </row>
        <row r="142">
          <cell r="X142">
            <v>0</v>
          </cell>
          <cell r="Z142" t="str">
            <v/>
          </cell>
          <cell r="AA142">
            <v>0</v>
          </cell>
          <cell r="AB142">
            <v>0</v>
          </cell>
        </row>
        <row r="143">
          <cell r="X143">
            <v>0</v>
          </cell>
          <cell r="Z143" t="str">
            <v/>
          </cell>
          <cell r="AA143">
            <v>0</v>
          </cell>
          <cell r="AB143">
            <v>0</v>
          </cell>
        </row>
        <row r="144">
          <cell r="X144">
            <v>0</v>
          </cell>
          <cell r="Z144" t="str">
            <v/>
          </cell>
          <cell r="AA144">
            <v>0</v>
          </cell>
          <cell r="AB144">
            <v>0</v>
          </cell>
        </row>
        <row r="145">
          <cell r="X145">
            <v>0</v>
          </cell>
          <cell r="Z145" t="str">
            <v/>
          </cell>
          <cell r="AA145">
            <v>0</v>
          </cell>
          <cell r="AB145">
            <v>0</v>
          </cell>
        </row>
        <row r="146">
          <cell r="X146">
            <v>0</v>
          </cell>
          <cell r="Z146" t="str">
            <v/>
          </cell>
          <cell r="AA146">
            <v>0</v>
          </cell>
          <cell r="AB146">
            <v>0</v>
          </cell>
        </row>
        <row r="147">
          <cell r="X147">
            <v>0</v>
          </cell>
          <cell r="Z147" t="str">
            <v/>
          </cell>
          <cell r="AA147">
            <v>0</v>
          </cell>
          <cell r="AB147">
            <v>0</v>
          </cell>
        </row>
        <row r="148">
          <cell r="X148">
            <v>0</v>
          </cell>
          <cell r="Z148" t="str">
            <v/>
          </cell>
          <cell r="AA148">
            <v>0</v>
          </cell>
          <cell r="AB148">
            <v>0</v>
          </cell>
        </row>
        <row r="149">
          <cell r="X149">
            <v>0</v>
          </cell>
          <cell r="Z149" t="str">
            <v/>
          </cell>
          <cell r="AA149">
            <v>0</v>
          </cell>
          <cell r="AB149">
            <v>0</v>
          </cell>
        </row>
        <row r="150">
          <cell r="X150">
            <v>0</v>
          </cell>
          <cell r="Z150" t="str">
            <v/>
          </cell>
          <cell r="AA150">
            <v>0</v>
          </cell>
          <cell r="AB150">
            <v>0</v>
          </cell>
        </row>
        <row r="151">
          <cell r="X151">
            <v>0</v>
          </cell>
          <cell r="Z151" t="str">
            <v/>
          </cell>
          <cell r="AA151">
            <v>0</v>
          </cell>
          <cell r="AB151">
            <v>0</v>
          </cell>
        </row>
        <row r="152">
          <cell r="X152">
            <v>0</v>
          </cell>
          <cell r="Z152" t="str">
            <v/>
          </cell>
          <cell r="AA152">
            <v>0</v>
          </cell>
          <cell r="AB152">
            <v>0</v>
          </cell>
        </row>
        <row r="153">
          <cell r="X153">
            <v>0</v>
          </cell>
          <cell r="Z153" t="str">
            <v/>
          </cell>
          <cell r="AA153">
            <v>0</v>
          </cell>
          <cell r="AB153">
            <v>0</v>
          </cell>
        </row>
        <row r="154">
          <cell r="X154">
            <v>0</v>
          </cell>
          <cell r="Z154" t="str">
            <v/>
          </cell>
          <cell r="AA154">
            <v>0</v>
          </cell>
          <cell r="AB154">
            <v>0</v>
          </cell>
        </row>
        <row r="155">
          <cell r="X155">
            <v>0</v>
          </cell>
          <cell r="Z155" t="str">
            <v/>
          </cell>
          <cell r="AA155">
            <v>0</v>
          </cell>
          <cell r="AB155">
            <v>0</v>
          </cell>
        </row>
        <row r="156">
          <cell r="X156">
            <v>0</v>
          </cell>
          <cell r="Z156" t="str">
            <v/>
          </cell>
          <cell r="AA156">
            <v>0</v>
          </cell>
          <cell r="AB156">
            <v>0</v>
          </cell>
        </row>
        <row r="157">
          <cell r="X157">
            <v>0</v>
          </cell>
          <cell r="Z157" t="str">
            <v/>
          </cell>
          <cell r="AA157">
            <v>0</v>
          </cell>
          <cell r="AB157">
            <v>0</v>
          </cell>
        </row>
        <row r="158">
          <cell r="X158">
            <v>0</v>
          </cell>
          <cell r="Z158" t="str">
            <v/>
          </cell>
          <cell r="AA158">
            <v>0</v>
          </cell>
          <cell r="AB158">
            <v>0</v>
          </cell>
        </row>
        <row r="159">
          <cell r="X159">
            <v>0</v>
          </cell>
          <cell r="Z159" t="str">
            <v/>
          </cell>
          <cell r="AA159">
            <v>0</v>
          </cell>
          <cell r="AB159">
            <v>0</v>
          </cell>
        </row>
        <row r="160">
          <cell r="X160">
            <v>0</v>
          </cell>
          <cell r="Z160" t="str">
            <v/>
          </cell>
          <cell r="AA160">
            <v>0</v>
          </cell>
          <cell r="AB160">
            <v>0</v>
          </cell>
        </row>
        <row r="161">
          <cell r="X161">
            <v>0</v>
          </cell>
          <cell r="Z161" t="str">
            <v/>
          </cell>
          <cell r="AA161">
            <v>0</v>
          </cell>
          <cell r="AB161">
            <v>0</v>
          </cell>
        </row>
        <row r="162">
          <cell r="X162">
            <v>0</v>
          </cell>
          <cell r="Z162" t="str">
            <v/>
          </cell>
          <cell r="AA162">
            <v>0</v>
          </cell>
          <cell r="AB162">
            <v>0</v>
          </cell>
        </row>
        <row r="163">
          <cell r="X163">
            <v>0</v>
          </cell>
          <cell r="Z163" t="str">
            <v/>
          </cell>
          <cell r="AA163">
            <v>0</v>
          </cell>
          <cell r="AB163">
            <v>0</v>
          </cell>
        </row>
        <row r="164">
          <cell r="X164">
            <v>0</v>
          </cell>
          <cell r="Z164" t="str">
            <v/>
          </cell>
          <cell r="AA164">
            <v>0</v>
          </cell>
          <cell r="AB164">
            <v>0</v>
          </cell>
        </row>
        <row r="165">
          <cell r="X165">
            <v>0</v>
          </cell>
          <cell r="Z165" t="str">
            <v/>
          </cell>
          <cell r="AA165">
            <v>0</v>
          </cell>
          <cell r="AB165">
            <v>0</v>
          </cell>
        </row>
        <row r="166">
          <cell r="X166">
            <v>0</v>
          </cell>
          <cell r="Z166" t="str">
            <v/>
          </cell>
          <cell r="AA166">
            <v>0</v>
          </cell>
          <cell r="AB166">
            <v>0</v>
          </cell>
        </row>
        <row r="167">
          <cell r="X167">
            <v>0</v>
          </cell>
          <cell r="Z167" t="str">
            <v/>
          </cell>
          <cell r="AA167">
            <v>0</v>
          </cell>
          <cell r="AB167">
            <v>0</v>
          </cell>
        </row>
        <row r="168">
          <cell r="X168">
            <v>0</v>
          </cell>
          <cell r="Z168" t="str">
            <v/>
          </cell>
          <cell r="AA168">
            <v>0</v>
          </cell>
          <cell r="AB168">
            <v>0</v>
          </cell>
        </row>
        <row r="169">
          <cell r="X169">
            <v>0</v>
          </cell>
          <cell r="Z169" t="str">
            <v/>
          </cell>
          <cell r="AA169">
            <v>0</v>
          </cell>
          <cell r="AB169">
            <v>0</v>
          </cell>
        </row>
        <row r="170">
          <cell r="X170">
            <v>0</v>
          </cell>
          <cell r="Z170" t="str">
            <v/>
          </cell>
          <cell r="AA170">
            <v>0</v>
          </cell>
          <cell r="AB170">
            <v>0</v>
          </cell>
        </row>
        <row r="171">
          <cell r="X171">
            <v>0</v>
          </cell>
          <cell r="Z171" t="str">
            <v/>
          </cell>
          <cell r="AA171">
            <v>0</v>
          </cell>
          <cell r="AB171">
            <v>0</v>
          </cell>
        </row>
        <row r="172">
          <cell r="X172">
            <v>0</v>
          </cell>
          <cell r="Z172" t="str">
            <v/>
          </cell>
          <cell r="AA172">
            <v>0</v>
          </cell>
          <cell r="AB172">
            <v>0</v>
          </cell>
        </row>
        <row r="173">
          <cell r="X173">
            <v>0</v>
          </cell>
          <cell r="Z173" t="str">
            <v/>
          </cell>
          <cell r="AA173">
            <v>0</v>
          </cell>
          <cell r="AB173">
            <v>0</v>
          </cell>
        </row>
        <row r="174">
          <cell r="X174">
            <v>0</v>
          </cell>
          <cell r="Z174" t="str">
            <v/>
          </cell>
          <cell r="AA174">
            <v>0</v>
          </cell>
          <cell r="AB174">
            <v>0</v>
          </cell>
        </row>
        <row r="175">
          <cell r="X175">
            <v>0</v>
          </cell>
          <cell r="Z175" t="str">
            <v/>
          </cell>
          <cell r="AA175">
            <v>0</v>
          </cell>
          <cell r="AB175">
            <v>0</v>
          </cell>
        </row>
        <row r="176">
          <cell r="X176">
            <v>0</v>
          </cell>
          <cell r="Z176" t="str">
            <v/>
          </cell>
          <cell r="AA176">
            <v>0</v>
          </cell>
          <cell r="AB176">
            <v>0</v>
          </cell>
        </row>
        <row r="177">
          <cell r="X177">
            <v>0</v>
          </cell>
          <cell r="Z177" t="str">
            <v/>
          </cell>
          <cell r="AA177">
            <v>0</v>
          </cell>
          <cell r="AB177">
            <v>0</v>
          </cell>
        </row>
        <row r="178">
          <cell r="X178">
            <v>0</v>
          </cell>
          <cell r="Z178" t="str">
            <v/>
          </cell>
          <cell r="AA178">
            <v>0</v>
          </cell>
          <cell r="AB178">
            <v>0</v>
          </cell>
        </row>
        <row r="179">
          <cell r="X179">
            <v>0</v>
          </cell>
          <cell r="Z179" t="str">
            <v/>
          </cell>
          <cell r="AA179">
            <v>0</v>
          </cell>
          <cell r="AB179">
            <v>0</v>
          </cell>
        </row>
        <row r="180">
          <cell r="X180">
            <v>0</v>
          </cell>
          <cell r="Z180" t="str">
            <v/>
          </cell>
          <cell r="AA180">
            <v>0</v>
          </cell>
          <cell r="AB180">
            <v>0</v>
          </cell>
        </row>
        <row r="181">
          <cell r="X181">
            <v>0</v>
          </cell>
          <cell r="Z181" t="str">
            <v/>
          </cell>
          <cell r="AA181">
            <v>0</v>
          </cell>
          <cell r="AB181">
            <v>0</v>
          </cell>
        </row>
        <row r="182">
          <cell r="X182">
            <v>0</v>
          </cell>
          <cell r="Z182" t="str">
            <v/>
          </cell>
          <cell r="AA182">
            <v>0</v>
          </cell>
          <cell r="AB182">
            <v>0</v>
          </cell>
        </row>
        <row r="183">
          <cell r="X183">
            <v>0</v>
          </cell>
          <cell r="Z183" t="str">
            <v/>
          </cell>
          <cell r="AA183">
            <v>0</v>
          </cell>
          <cell r="AB183">
            <v>0</v>
          </cell>
        </row>
        <row r="184">
          <cell r="X184">
            <v>0</v>
          </cell>
          <cell r="Z184" t="str">
            <v/>
          </cell>
          <cell r="AA184">
            <v>0</v>
          </cell>
          <cell r="AB184">
            <v>0</v>
          </cell>
        </row>
        <row r="185">
          <cell r="X185">
            <v>0</v>
          </cell>
          <cell r="Z185" t="str">
            <v/>
          </cell>
          <cell r="AA185">
            <v>0</v>
          </cell>
          <cell r="AB185">
            <v>0</v>
          </cell>
        </row>
        <row r="186">
          <cell r="X186">
            <v>0</v>
          </cell>
          <cell r="Z186" t="str">
            <v/>
          </cell>
          <cell r="AA186">
            <v>0</v>
          </cell>
          <cell r="AB186">
            <v>0</v>
          </cell>
        </row>
        <row r="187">
          <cell r="X187">
            <v>0</v>
          </cell>
          <cell r="Z187" t="str">
            <v/>
          </cell>
          <cell r="AA187">
            <v>0</v>
          </cell>
          <cell r="AB187">
            <v>0</v>
          </cell>
        </row>
        <row r="188">
          <cell r="X188">
            <v>0</v>
          </cell>
          <cell r="Z188" t="str">
            <v/>
          </cell>
          <cell r="AA188">
            <v>0</v>
          </cell>
          <cell r="AB188">
            <v>0</v>
          </cell>
        </row>
        <row r="189">
          <cell r="X189">
            <v>0</v>
          </cell>
          <cell r="Z189" t="str">
            <v/>
          </cell>
          <cell r="AA189">
            <v>0</v>
          </cell>
          <cell r="AB189">
            <v>0</v>
          </cell>
        </row>
        <row r="190">
          <cell r="X190">
            <v>0</v>
          </cell>
          <cell r="Z190" t="str">
            <v/>
          </cell>
          <cell r="AA190">
            <v>0</v>
          </cell>
          <cell r="AB190">
            <v>0</v>
          </cell>
        </row>
        <row r="191">
          <cell r="X191">
            <v>0</v>
          </cell>
          <cell r="Z191" t="str">
            <v/>
          </cell>
          <cell r="AA191">
            <v>0</v>
          </cell>
          <cell r="AB191">
            <v>0</v>
          </cell>
        </row>
        <row r="192">
          <cell r="X192">
            <v>0</v>
          </cell>
          <cell r="Z192" t="str">
            <v/>
          </cell>
          <cell r="AA192">
            <v>0</v>
          </cell>
          <cell r="AB192">
            <v>0</v>
          </cell>
        </row>
        <row r="193">
          <cell r="X193">
            <v>0</v>
          </cell>
          <cell r="Z193" t="str">
            <v/>
          </cell>
          <cell r="AA193">
            <v>0</v>
          </cell>
          <cell r="AB193">
            <v>0</v>
          </cell>
        </row>
        <row r="194">
          <cell r="X194">
            <v>0</v>
          </cell>
          <cell r="Z194" t="str">
            <v/>
          </cell>
          <cell r="AA194">
            <v>0</v>
          </cell>
          <cell r="AB194">
            <v>0</v>
          </cell>
        </row>
        <row r="195">
          <cell r="X195">
            <v>0</v>
          </cell>
          <cell r="Z195" t="str">
            <v/>
          </cell>
          <cell r="AA195">
            <v>0</v>
          </cell>
          <cell r="AB195">
            <v>0</v>
          </cell>
        </row>
        <row r="196">
          <cell r="X196">
            <v>0</v>
          </cell>
          <cell r="Z196" t="str">
            <v/>
          </cell>
          <cell r="AA196">
            <v>0</v>
          </cell>
          <cell r="AB196">
            <v>0</v>
          </cell>
        </row>
        <row r="197">
          <cell r="X197">
            <v>0</v>
          </cell>
          <cell r="Z197" t="str">
            <v/>
          </cell>
          <cell r="AA197">
            <v>0</v>
          </cell>
          <cell r="AB197">
            <v>0</v>
          </cell>
        </row>
        <row r="198">
          <cell r="X198">
            <v>0</v>
          </cell>
          <cell r="Z198" t="str">
            <v/>
          </cell>
          <cell r="AA198">
            <v>0</v>
          </cell>
          <cell r="AB198">
            <v>0</v>
          </cell>
        </row>
        <row r="199">
          <cell r="X199">
            <v>0</v>
          </cell>
          <cell r="Z199" t="str">
            <v/>
          </cell>
          <cell r="AA199">
            <v>0</v>
          </cell>
          <cell r="AB199">
            <v>0</v>
          </cell>
        </row>
        <row r="200">
          <cell r="X200">
            <v>0</v>
          </cell>
          <cell r="Z200" t="str">
            <v/>
          </cell>
          <cell r="AA200">
            <v>0</v>
          </cell>
          <cell r="AB200">
            <v>0</v>
          </cell>
        </row>
        <row r="201">
          <cell r="X201">
            <v>0</v>
          </cell>
          <cell r="Z201" t="str">
            <v/>
          </cell>
          <cell r="AA201">
            <v>0</v>
          </cell>
          <cell r="AB201">
            <v>0</v>
          </cell>
        </row>
        <row r="202">
          <cell r="X202">
            <v>0</v>
          </cell>
          <cell r="Z202" t="str">
            <v/>
          </cell>
          <cell r="AA202">
            <v>0</v>
          </cell>
          <cell r="AB202">
            <v>0</v>
          </cell>
        </row>
        <row r="203">
          <cell r="X203">
            <v>0</v>
          </cell>
          <cell r="Z203" t="str">
            <v/>
          </cell>
          <cell r="AA203">
            <v>0</v>
          </cell>
          <cell r="AB203">
            <v>0</v>
          </cell>
        </row>
        <row r="204">
          <cell r="X204">
            <v>0</v>
          </cell>
          <cell r="Z204" t="str">
            <v/>
          </cell>
          <cell r="AA204">
            <v>0</v>
          </cell>
          <cell r="AB204">
            <v>0</v>
          </cell>
        </row>
        <row r="205">
          <cell r="X205">
            <v>0</v>
          </cell>
          <cell r="Z205" t="str">
            <v/>
          </cell>
          <cell r="AA205">
            <v>0</v>
          </cell>
          <cell r="AB205">
            <v>0</v>
          </cell>
        </row>
        <row r="206">
          <cell r="X206">
            <v>0</v>
          </cell>
          <cell r="Z206" t="str">
            <v/>
          </cell>
          <cell r="AA206">
            <v>0</v>
          </cell>
          <cell r="AB206">
            <v>0</v>
          </cell>
        </row>
        <row r="207">
          <cell r="X207">
            <v>0</v>
          </cell>
          <cell r="Z207" t="str">
            <v/>
          </cell>
          <cell r="AA207">
            <v>0</v>
          </cell>
          <cell r="AB207">
            <v>0</v>
          </cell>
        </row>
        <row r="208">
          <cell r="X208">
            <v>0</v>
          </cell>
          <cell r="Z208" t="str">
            <v/>
          </cell>
          <cell r="AA208">
            <v>0</v>
          </cell>
          <cell r="AB208">
            <v>0</v>
          </cell>
        </row>
        <row r="209">
          <cell r="X209">
            <v>0</v>
          </cell>
          <cell r="Z209" t="str">
            <v/>
          </cell>
          <cell r="AA209">
            <v>0</v>
          </cell>
          <cell r="AB209">
            <v>0</v>
          </cell>
        </row>
        <row r="210">
          <cell r="X210">
            <v>0</v>
          </cell>
          <cell r="Z210" t="str">
            <v/>
          </cell>
          <cell r="AA210">
            <v>0</v>
          </cell>
          <cell r="AB210">
            <v>0</v>
          </cell>
        </row>
        <row r="211">
          <cell r="X211">
            <v>0</v>
          </cell>
          <cell r="Z211" t="str">
            <v/>
          </cell>
          <cell r="AA211">
            <v>0</v>
          </cell>
          <cell r="AB211">
            <v>0</v>
          </cell>
        </row>
        <row r="212">
          <cell r="X212">
            <v>0</v>
          </cell>
          <cell r="Z212" t="str">
            <v/>
          </cell>
          <cell r="AA212">
            <v>0</v>
          </cell>
          <cell r="AB212">
            <v>0</v>
          </cell>
        </row>
        <row r="213">
          <cell r="X213">
            <v>0</v>
          </cell>
          <cell r="Z213" t="str">
            <v/>
          </cell>
          <cell r="AA213">
            <v>0</v>
          </cell>
          <cell r="AB213">
            <v>0</v>
          </cell>
        </row>
        <row r="214">
          <cell r="X214">
            <v>0</v>
          </cell>
          <cell r="Z214" t="str">
            <v/>
          </cell>
          <cell r="AA214">
            <v>0</v>
          </cell>
          <cell r="AB214">
            <v>0</v>
          </cell>
        </row>
        <row r="215">
          <cell r="X215">
            <v>0</v>
          </cell>
          <cell r="Z215" t="str">
            <v/>
          </cell>
          <cell r="AA215">
            <v>0</v>
          </cell>
          <cell r="AB215">
            <v>0</v>
          </cell>
        </row>
        <row r="216">
          <cell r="X216">
            <v>0</v>
          </cell>
          <cell r="Z216" t="str">
            <v/>
          </cell>
          <cell r="AA216">
            <v>0</v>
          </cell>
          <cell r="AB216">
            <v>0</v>
          </cell>
        </row>
        <row r="217">
          <cell r="X217">
            <v>0</v>
          </cell>
          <cell r="Z217" t="str">
            <v/>
          </cell>
          <cell r="AA217">
            <v>0</v>
          </cell>
          <cell r="AB217">
            <v>0</v>
          </cell>
        </row>
        <row r="218">
          <cell r="X218">
            <v>0</v>
          </cell>
          <cell r="Z218" t="str">
            <v/>
          </cell>
          <cell r="AA218">
            <v>0</v>
          </cell>
          <cell r="AB218">
            <v>0</v>
          </cell>
        </row>
        <row r="219">
          <cell r="X219">
            <v>0</v>
          </cell>
          <cell r="Z219" t="str">
            <v/>
          </cell>
          <cell r="AA219">
            <v>0</v>
          </cell>
          <cell r="AB219">
            <v>0</v>
          </cell>
        </row>
        <row r="220">
          <cell r="X220">
            <v>0</v>
          </cell>
          <cell r="Z220" t="str">
            <v/>
          </cell>
          <cell r="AA220">
            <v>0</v>
          </cell>
          <cell r="AB220">
            <v>0</v>
          </cell>
        </row>
        <row r="221">
          <cell r="X221">
            <v>0</v>
          </cell>
          <cell r="Z221" t="str">
            <v/>
          </cell>
          <cell r="AA221">
            <v>0</v>
          </cell>
          <cell r="AB221">
            <v>0</v>
          </cell>
        </row>
        <row r="222">
          <cell r="X222">
            <v>0</v>
          </cell>
          <cell r="Z222" t="str">
            <v/>
          </cell>
          <cell r="AA222">
            <v>0</v>
          </cell>
          <cell r="AB222">
            <v>0</v>
          </cell>
        </row>
        <row r="223">
          <cell r="X223">
            <v>0</v>
          </cell>
          <cell r="Z223" t="str">
            <v/>
          </cell>
          <cell r="AA223">
            <v>0</v>
          </cell>
          <cell r="AB223">
            <v>0</v>
          </cell>
        </row>
        <row r="224">
          <cell r="X224">
            <v>0</v>
          </cell>
          <cell r="Z224" t="str">
            <v/>
          </cell>
          <cell r="AA224">
            <v>0</v>
          </cell>
          <cell r="AB224">
            <v>0</v>
          </cell>
        </row>
        <row r="225">
          <cell r="X225">
            <v>0</v>
          </cell>
          <cell r="Z225" t="str">
            <v/>
          </cell>
          <cell r="AA225">
            <v>0</v>
          </cell>
          <cell r="AB225">
            <v>0</v>
          </cell>
        </row>
        <row r="226">
          <cell r="X226">
            <v>0</v>
          </cell>
          <cell r="Z226" t="str">
            <v/>
          </cell>
          <cell r="AA226">
            <v>0</v>
          </cell>
          <cell r="AB226">
            <v>0</v>
          </cell>
        </row>
        <row r="227">
          <cell r="X227">
            <v>0</v>
          </cell>
          <cell r="Z227" t="str">
            <v/>
          </cell>
          <cell r="AA227">
            <v>0</v>
          </cell>
          <cell r="AB227">
            <v>0</v>
          </cell>
        </row>
        <row r="228">
          <cell r="X228">
            <v>0</v>
          </cell>
          <cell r="Z228" t="str">
            <v/>
          </cell>
          <cell r="AA228">
            <v>0</v>
          </cell>
          <cell r="AB228">
            <v>0</v>
          </cell>
        </row>
        <row r="229">
          <cell r="X229">
            <v>0</v>
          </cell>
          <cell r="Z229" t="str">
            <v/>
          </cell>
          <cell r="AA229">
            <v>0</v>
          </cell>
          <cell r="AB229">
            <v>0</v>
          </cell>
        </row>
        <row r="230">
          <cell r="X230">
            <v>0</v>
          </cell>
          <cell r="Z230" t="str">
            <v/>
          </cell>
          <cell r="AA230">
            <v>0</v>
          </cell>
          <cell r="AB230">
            <v>0</v>
          </cell>
        </row>
        <row r="231">
          <cell r="X231">
            <v>0</v>
          </cell>
          <cell r="Z231" t="str">
            <v/>
          </cell>
          <cell r="AA231">
            <v>0</v>
          </cell>
          <cell r="AB231">
            <v>0</v>
          </cell>
        </row>
        <row r="232">
          <cell r="X232">
            <v>0</v>
          </cell>
          <cell r="Z232" t="str">
            <v/>
          </cell>
          <cell r="AA232">
            <v>0</v>
          </cell>
          <cell r="AB232">
            <v>0</v>
          </cell>
        </row>
        <row r="233">
          <cell r="X233">
            <v>0</v>
          </cell>
          <cell r="Z233" t="str">
            <v/>
          </cell>
          <cell r="AA233">
            <v>0</v>
          </cell>
          <cell r="AB233">
            <v>0</v>
          </cell>
        </row>
        <row r="234">
          <cell r="X234">
            <v>0</v>
          </cell>
          <cell r="Z234" t="str">
            <v/>
          </cell>
          <cell r="AA234">
            <v>0</v>
          </cell>
          <cell r="AB234">
            <v>0</v>
          </cell>
        </row>
        <row r="235">
          <cell r="X235">
            <v>0</v>
          </cell>
          <cell r="Z235" t="str">
            <v/>
          </cell>
          <cell r="AA235">
            <v>0</v>
          </cell>
          <cell r="AB235">
            <v>0</v>
          </cell>
        </row>
        <row r="236">
          <cell r="X236">
            <v>0</v>
          </cell>
          <cell r="Z236" t="str">
            <v/>
          </cell>
          <cell r="AA236">
            <v>0</v>
          </cell>
          <cell r="AB236">
            <v>0</v>
          </cell>
        </row>
        <row r="237">
          <cell r="X237">
            <v>0</v>
          </cell>
          <cell r="Z237" t="str">
            <v/>
          </cell>
          <cell r="AA237">
            <v>0</v>
          </cell>
          <cell r="AB237">
            <v>0</v>
          </cell>
        </row>
        <row r="238">
          <cell r="X238">
            <v>0</v>
          </cell>
          <cell r="Z238" t="str">
            <v/>
          </cell>
          <cell r="AA238">
            <v>0</v>
          </cell>
          <cell r="AB238">
            <v>0</v>
          </cell>
        </row>
        <row r="239">
          <cell r="X239">
            <v>0</v>
          </cell>
          <cell r="Z239" t="str">
            <v/>
          </cell>
          <cell r="AA239">
            <v>0</v>
          </cell>
          <cell r="AB239">
            <v>0</v>
          </cell>
        </row>
        <row r="240">
          <cell r="X240">
            <v>0</v>
          </cell>
          <cell r="Z240" t="str">
            <v/>
          </cell>
          <cell r="AA240">
            <v>0</v>
          </cell>
          <cell r="AB240">
            <v>0</v>
          </cell>
        </row>
        <row r="241">
          <cell r="X241">
            <v>0</v>
          </cell>
          <cell r="Z241" t="str">
            <v/>
          </cell>
          <cell r="AA241">
            <v>0</v>
          </cell>
          <cell r="AB241">
            <v>0</v>
          </cell>
        </row>
        <row r="242">
          <cell r="X242">
            <v>0</v>
          </cell>
          <cell r="Z242" t="str">
            <v/>
          </cell>
          <cell r="AA242">
            <v>0</v>
          </cell>
          <cell r="AB242">
            <v>0</v>
          </cell>
        </row>
        <row r="243">
          <cell r="X243">
            <v>0</v>
          </cell>
          <cell r="Z243" t="str">
            <v/>
          </cell>
          <cell r="AA243">
            <v>0</v>
          </cell>
          <cell r="AB243">
            <v>0</v>
          </cell>
        </row>
        <row r="244">
          <cell r="X244">
            <v>0</v>
          </cell>
          <cell r="Z244" t="str">
            <v/>
          </cell>
          <cell r="AA244">
            <v>0</v>
          </cell>
          <cell r="AB244">
            <v>0</v>
          </cell>
        </row>
        <row r="245">
          <cell r="X245">
            <v>0</v>
          </cell>
          <cell r="Z245" t="str">
            <v/>
          </cell>
          <cell r="AA245">
            <v>0</v>
          </cell>
          <cell r="AB245">
            <v>0</v>
          </cell>
        </row>
        <row r="246">
          <cell r="X246">
            <v>0</v>
          </cell>
          <cell r="Z246" t="str">
            <v/>
          </cell>
          <cell r="AA246">
            <v>0</v>
          </cell>
          <cell r="AB246">
            <v>0</v>
          </cell>
        </row>
        <row r="247">
          <cell r="X247">
            <v>0</v>
          </cell>
          <cell r="Z247" t="str">
            <v/>
          </cell>
          <cell r="AA247">
            <v>0</v>
          </cell>
          <cell r="AB247">
            <v>0</v>
          </cell>
        </row>
        <row r="248">
          <cell r="X248">
            <v>0</v>
          </cell>
          <cell r="Z248" t="str">
            <v/>
          </cell>
          <cell r="AA248">
            <v>0</v>
          </cell>
          <cell r="AB248">
            <v>0</v>
          </cell>
        </row>
        <row r="249">
          <cell r="X249">
            <v>0</v>
          </cell>
          <cell r="Z249" t="str">
            <v/>
          </cell>
          <cell r="AA249">
            <v>0</v>
          </cell>
          <cell r="AB249">
            <v>0</v>
          </cell>
        </row>
        <row r="250">
          <cell r="X250">
            <v>0</v>
          </cell>
          <cell r="Z250" t="str">
            <v/>
          </cell>
          <cell r="AA250">
            <v>0</v>
          </cell>
          <cell r="AB250">
            <v>0</v>
          </cell>
        </row>
        <row r="251">
          <cell r="X251">
            <v>0</v>
          </cell>
          <cell r="Z251" t="str">
            <v/>
          </cell>
          <cell r="AA251">
            <v>0</v>
          </cell>
          <cell r="AB251">
            <v>0</v>
          </cell>
        </row>
        <row r="252">
          <cell r="X252">
            <v>0</v>
          </cell>
          <cell r="Z252" t="str">
            <v/>
          </cell>
          <cell r="AA252">
            <v>0</v>
          </cell>
          <cell r="AB252">
            <v>0</v>
          </cell>
        </row>
        <row r="253">
          <cell r="X253">
            <v>0</v>
          </cell>
          <cell r="Z253" t="str">
            <v/>
          </cell>
          <cell r="AA253">
            <v>0</v>
          </cell>
          <cell r="AB253">
            <v>0</v>
          </cell>
        </row>
        <row r="254">
          <cell r="X254">
            <v>0</v>
          </cell>
          <cell r="Z254" t="str">
            <v/>
          </cell>
          <cell r="AA254">
            <v>0</v>
          </cell>
          <cell r="AB254">
            <v>0</v>
          </cell>
        </row>
        <row r="255">
          <cell r="X255">
            <v>0</v>
          </cell>
          <cell r="Z255" t="str">
            <v/>
          </cell>
          <cell r="AA255">
            <v>0</v>
          </cell>
          <cell r="AB255">
            <v>0</v>
          </cell>
        </row>
        <row r="256">
          <cell r="X256">
            <v>0</v>
          </cell>
          <cell r="Z256" t="str">
            <v/>
          </cell>
          <cell r="AA256">
            <v>0</v>
          </cell>
          <cell r="AB256">
            <v>0</v>
          </cell>
        </row>
        <row r="257">
          <cell r="X257">
            <v>0</v>
          </cell>
          <cell r="Z257" t="str">
            <v/>
          </cell>
          <cell r="AA257">
            <v>0</v>
          </cell>
          <cell r="AB257">
            <v>0</v>
          </cell>
        </row>
        <row r="258">
          <cell r="X258">
            <v>0</v>
          </cell>
          <cell r="Z258" t="str">
            <v/>
          </cell>
          <cell r="AA258">
            <v>0</v>
          </cell>
          <cell r="AB258">
            <v>0</v>
          </cell>
        </row>
        <row r="259">
          <cell r="X259">
            <v>0</v>
          </cell>
          <cell r="Z259" t="str">
            <v/>
          </cell>
          <cell r="AA259">
            <v>0</v>
          </cell>
          <cell r="AB259">
            <v>0</v>
          </cell>
        </row>
        <row r="260">
          <cell r="X260">
            <v>0</v>
          </cell>
          <cell r="Z260" t="str">
            <v/>
          </cell>
          <cell r="AA260">
            <v>0</v>
          </cell>
          <cell r="AB260">
            <v>0</v>
          </cell>
        </row>
        <row r="261">
          <cell r="X261">
            <v>0</v>
          </cell>
          <cell r="Z261" t="str">
            <v/>
          </cell>
          <cell r="AA261">
            <v>0</v>
          </cell>
          <cell r="AB261">
            <v>0</v>
          </cell>
        </row>
        <row r="262">
          <cell r="X262">
            <v>0</v>
          </cell>
          <cell r="Z262" t="str">
            <v/>
          </cell>
          <cell r="AA262">
            <v>0</v>
          </cell>
          <cell r="AB262">
            <v>0</v>
          </cell>
        </row>
        <row r="263">
          <cell r="X263">
            <v>0</v>
          </cell>
          <cell r="Z263" t="str">
            <v/>
          </cell>
          <cell r="AA263">
            <v>0</v>
          </cell>
          <cell r="AB263">
            <v>0</v>
          </cell>
        </row>
        <row r="264">
          <cell r="X264">
            <v>0</v>
          </cell>
          <cell r="Z264" t="str">
            <v/>
          </cell>
          <cell r="AA264">
            <v>0</v>
          </cell>
          <cell r="AB264">
            <v>0</v>
          </cell>
        </row>
        <row r="265">
          <cell r="X265">
            <v>0</v>
          </cell>
          <cell r="Z265" t="str">
            <v/>
          </cell>
          <cell r="AA265">
            <v>0</v>
          </cell>
          <cell r="AB265">
            <v>0</v>
          </cell>
        </row>
        <row r="266">
          <cell r="X266">
            <v>0</v>
          </cell>
          <cell r="Z266" t="str">
            <v/>
          </cell>
          <cell r="AA266">
            <v>0</v>
          </cell>
          <cell r="AB266">
            <v>0</v>
          </cell>
        </row>
        <row r="267">
          <cell r="X267">
            <v>0</v>
          </cell>
          <cell r="Z267" t="str">
            <v/>
          </cell>
          <cell r="AA267">
            <v>0</v>
          </cell>
          <cell r="AB267">
            <v>0</v>
          </cell>
        </row>
        <row r="268">
          <cell r="X268">
            <v>0</v>
          </cell>
          <cell r="Z268" t="str">
            <v/>
          </cell>
          <cell r="AA268">
            <v>0</v>
          </cell>
          <cell r="AB268">
            <v>0</v>
          </cell>
        </row>
        <row r="269">
          <cell r="X269">
            <v>0</v>
          </cell>
          <cell r="Z269" t="str">
            <v/>
          </cell>
          <cell r="AA269">
            <v>0</v>
          </cell>
          <cell r="AB269">
            <v>0</v>
          </cell>
        </row>
        <row r="270">
          <cell r="X270">
            <v>0</v>
          </cell>
          <cell r="Z270" t="str">
            <v/>
          </cell>
          <cell r="AA270">
            <v>0</v>
          </cell>
          <cell r="AB270">
            <v>0</v>
          </cell>
        </row>
        <row r="271">
          <cell r="X271">
            <v>0</v>
          </cell>
          <cell r="Z271" t="str">
            <v/>
          </cell>
          <cell r="AA271">
            <v>0</v>
          </cell>
          <cell r="AB271">
            <v>0</v>
          </cell>
        </row>
        <row r="272">
          <cell r="X272">
            <v>0</v>
          </cell>
          <cell r="Z272" t="str">
            <v/>
          </cell>
          <cell r="AA272">
            <v>0</v>
          </cell>
          <cell r="AB272">
            <v>0</v>
          </cell>
        </row>
        <row r="273">
          <cell r="X273">
            <v>0</v>
          </cell>
          <cell r="Z273" t="str">
            <v/>
          </cell>
          <cell r="AA273">
            <v>0</v>
          </cell>
          <cell r="AB273">
            <v>0</v>
          </cell>
        </row>
        <row r="274">
          <cell r="X274">
            <v>0</v>
          </cell>
          <cell r="Z274" t="str">
            <v/>
          </cell>
          <cell r="AA274">
            <v>0</v>
          </cell>
          <cell r="AB274">
            <v>0</v>
          </cell>
        </row>
        <row r="275">
          <cell r="X275">
            <v>0</v>
          </cell>
          <cell r="Z275" t="str">
            <v/>
          </cell>
          <cell r="AA275">
            <v>0</v>
          </cell>
          <cell r="AB275">
            <v>0</v>
          </cell>
        </row>
        <row r="276">
          <cell r="X276">
            <v>0</v>
          </cell>
          <cell r="Z276" t="str">
            <v/>
          </cell>
          <cell r="AA276">
            <v>0</v>
          </cell>
          <cell r="AB276">
            <v>0</v>
          </cell>
        </row>
        <row r="277">
          <cell r="X277">
            <v>0</v>
          </cell>
          <cell r="Z277" t="str">
            <v/>
          </cell>
          <cell r="AA277">
            <v>0</v>
          </cell>
          <cell r="AB277">
            <v>0</v>
          </cell>
        </row>
        <row r="278">
          <cell r="X278">
            <v>0</v>
          </cell>
          <cell r="Z278" t="str">
            <v/>
          </cell>
          <cell r="AA278">
            <v>0</v>
          </cell>
          <cell r="AB278">
            <v>0</v>
          </cell>
        </row>
        <row r="279">
          <cell r="X279">
            <v>0</v>
          </cell>
          <cell r="Z279" t="str">
            <v/>
          </cell>
          <cell r="AA279">
            <v>0</v>
          </cell>
          <cell r="AB279">
            <v>0</v>
          </cell>
        </row>
        <row r="280">
          <cell r="X280">
            <v>0</v>
          </cell>
          <cell r="Z280" t="str">
            <v/>
          </cell>
          <cell r="AA280">
            <v>0</v>
          </cell>
          <cell r="AB280">
            <v>0</v>
          </cell>
        </row>
        <row r="281">
          <cell r="X281">
            <v>0</v>
          </cell>
          <cell r="Z281" t="str">
            <v/>
          </cell>
          <cell r="AA281">
            <v>0</v>
          </cell>
          <cell r="AB281">
            <v>0</v>
          </cell>
        </row>
        <row r="282">
          <cell r="X282">
            <v>0</v>
          </cell>
          <cell r="Z282" t="str">
            <v/>
          </cell>
          <cell r="AA282">
            <v>0</v>
          </cell>
          <cell r="AB282">
            <v>0</v>
          </cell>
        </row>
        <row r="283">
          <cell r="X283">
            <v>0</v>
          </cell>
          <cell r="Z283" t="str">
            <v/>
          </cell>
          <cell r="AA283">
            <v>0</v>
          </cell>
          <cell r="AB283">
            <v>0</v>
          </cell>
        </row>
        <row r="284">
          <cell r="X284">
            <v>0</v>
          </cell>
          <cell r="Z284" t="str">
            <v/>
          </cell>
          <cell r="AA284">
            <v>0</v>
          </cell>
          <cell r="AB284">
            <v>0</v>
          </cell>
        </row>
      </sheetData>
      <sheetData sheetId="5">
        <row r="1">
          <cell r="C1" t="e">
            <v>#REF!</v>
          </cell>
        </row>
        <row r="4">
          <cell r="C4" t="str">
            <v>PROPONENTE / TOMADOR</v>
          </cell>
        </row>
        <row r="5">
          <cell r="C5" t="str">
            <v>MUNICÍPIO DE NOVAESPERANÇA DO SUDOESTE</v>
          </cell>
        </row>
        <row r="6">
          <cell r="B6" t="str">
            <v>Automática, conforme os agrupadores Nível 2 do Orçamento</v>
          </cell>
          <cell r="C6" t="str">
            <v>1. Selecione abaixo a forma de definição dos agrupadores de eventos:</v>
          </cell>
        </row>
        <row r="7">
          <cell r="B7" t="str">
            <v>Automática, conforme os agrupadores Nível 3 do Orçamento</v>
          </cell>
        </row>
        <row r="8">
          <cell r="B8" t="str">
            <v>Automática, conforme os agrupadores Nível 4 do Orçamento</v>
          </cell>
          <cell r="C8" t="str">
            <v>Automática, conforme os agrupadores Nível 2 do Orçamento</v>
          </cell>
        </row>
        <row r="9">
          <cell r="B9" t="str">
            <v>Definir Manualmente</v>
          </cell>
        </row>
        <row r="10">
          <cell r="C10">
            <v>0</v>
          </cell>
        </row>
        <row r="11">
          <cell r="C11" t="str">
            <v>Foi selecionada a forma automática de definição dos agrupadores de eventos.</v>
          </cell>
        </row>
        <row r="13">
          <cell r="C13" t="str">
            <v>Nº do Evento</v>
          </cell>
        </row>
        <row r="15">
          <cell r="A15" t="str">
            <v/>
          </cell>
          <cell r="B15" t="str">
            <v/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C16">
            <v>1</v>
          </cell>
        </row>
        <row r="17">
          <cell r="C17" t="str">
            <v xml:space="preserve"> </v>
          </cell>
        </row>
        <row r="18">
          <cell r="C18" t="str">
            <v xml:space="preserve"> </v>
          </cell>
        </row>
        <row r="19">
          <cell r="C19" t="str">
            <v xml:space="preserve"> </v>
          </cell>
        </row>
        <row r="20">
          <cell r="C20" t="str">
            <v xml:space="preserve"> </v>
          </cell>
        </row>
        <row r="21">
          <cell r="C21" t="str">
            <v xml:space="preserve"> </v>
          </cell>
        </row>
        <row r="22">
          <cell r="C22" t="str">
            <v xml:space="preserve"> </v>
          </cell>
        </row>
        <row r="23">
          <cell r="C23" t="str">
            <v xml:space="preserve"> </v>
          </cell>
        </row>
        <row r="24">
          <cell r="C24" t="str">
            <v xml:space="preserve"> </v>
          </cell>
        </row>
        <row r="25">
          <cell r="C25" t="str">
            <v xml:space="preserve"> </v>
          </cell>
        </row>
        <row r="26">
          <cell r="C26" t="str">
            <v xml:space="preserve"> </v>
          </cell>
        </row>
        <row r="27">
          <cell r="C27" t="str">
            <v xml:space="preserve"> </v>
          </cell>
        </row>
        <row r="28">
          <cell r="C28" t="str">
            <v xml:space="preserve"> </v>
          </cell>
        </row>
        <row r="29">
          <cell r="C29" t="str">
            <v xml:space="preserve"> </v>
          </cell>
        </row>
        <row r="30">
          <cell r="C30" t="str">
            <v xml:space="preserve"> </v>
          </cell>
        </row>
        <row r="31">
          <cell r="C31" t="str">
            <v xml:space="preserve"> </v>
          </cell>
        </row>
        <row r="32">
          <cell r="C32" t="str">
            <v xml:space="preserve"> </v>
          </cell>
        </row>
        <row r="33">
          <cell r="C33" t="str">
            <v xml:space="preserve"> </v>
          </cell>
        </row>
        <row r="34">
          <cell r="C34" t="str">
            <v xml:space="preserve"> </v>
          </cell>
        </row>
        <row r="35">
          <cell r="C35" t="str">
            <v xml:space="preserve"> </v>
          </cell>
        </row>
        <row r="36">
          <cell r="C36" t="str">
            <v xml:space="preserve"> </v>
          </cell>
        </row>
        <row r="37">
          <cell r="C37" t="str">
            <v xml:space="preserve"> </v>
          </cell>
        </row>
        <row r="38">
          <cell r="C38" t="str">
            <v xml:space="preserve"> </v>
          </cell>
        </row>
        <row r="39">
          <cell r="C39" t="str">
            <v xml:space="preserve"> </v>
          </cell>
        </row>
        <row r="40">
          <cell r="C40" t="str">
            <v xml:space="preserve"> </v>
          </cell>
        </row>
        <row r="41">
          <cell r="C41" t="str">
            <v xml:space="preserve"> </v>
          </cell>
        </row>
        <row r="42">
          <cell r="C42" t="str">
            <v xml:space="preserve"> </v>
          </cell>
        </row>
        <row r="43">
          <cell r="C43" t="str">
            <v xml:space="preserve"> </v>
          </cell>
        </row>
        <row r="44">
          <cell r="C44" t="str">
            <v xml:space="preserve"> </v>
          </cell>
        </row>
        <row r="45">
          <cell r="C45" t="str">
            <v xml:space="preserve"> </v>
          </cell>
        </row>
        <row r="46">
          <cell r="C46" t="str">
            <v xml:space="preserve"> </v>
          </cell>
        </row>
        <row r="47">
          <cell r="C47" t="str">
            <v xml:space="preserve"> </v>
          </cell>
        </row>
        <row r="48">
          <cell r="C48" t="str">
            <v xml:space="preserve"> </v>
          </cell>
        </row>
        <row r="49">
          <cell r="C49" t="str">
            <v xml:space="preserve"> </v>
          </cell>
        </row>
        <row r="50">
          <cell r="C50" t="str">
            <v xml:space="preserve"> </v>
          </cell>
        </row>
        <row r="51">
          <cell r="C51" t="str">
            <v xml:space="preserve"> </v>
          </cell>
        </row>
        <row r="52">
          <cell r="C52" t="str">
            <v xml:space="preserve"> </v>
          </cell>
        </row>
        <row r="53">
          <cell r="C53" t="str">
            <v xml:space="preserve"> </v>
          </cell>
        </row>
        <row r="54">
          <cell r="C54" t="str">
            <v xml:space="preserve"> </v>
          </cell>
        </row>
        <row r="55">
          <cell r="C55" t="str">
            <v xml:space="preserve"> </v>
          </cell>
        </row>
        <row r="56">
          <cell r="C56" t="str">
            <v xml:space="preserve"> </v>
          </cell>
        </row>
        <row r="57">
          <cell r="C57" t="str">
            <v xml:space="preserve"> </v>
          </cell>
        </row>
        <row r="58">
          <cell r="C58" t="str">
            <v xml:space="preserve"> </v>
          </cell>
        </row>
        <row r="59">
          <cell r="C59" t="str">
            <v xml:space="preserve"> </v>
          </cell>
        </row>
        <row r="60">
          <cell r="C60" t="str">
            <v xml:space="preserve"> </v>
          </cell>
        </row>
        <row r="61">
          <cell r="C61" t="str">
            <v xml:space="preserve"> </v>
          </cell>
        </row>
        <row r="62">
          <cell r="C62" t="str">
            <v xml:space="preserve"> </v>
          </cell>
        </row>
        <row r="63">
          <cell r="C63" t="str">
            <v xml:space="preserve"> </v>
          </cell>
        </row>
        <row r="64">
          <cell r="C64" t="str">
            <v xml:space="preserve"> </v>
          </cell>
        </row>
      </sheetData>
      <sheetData sheetId="6">
        <row r="1">
          <cell r="M1">
            <v>5</v>
          </cell>
        </row>
        <row r="11">
          <cell r="A11" t="str">
            <v>Sem Adm</v>
          </cell>
        </row>
        <row r="12">
          <cell r="A12">
            <v>2</v>
          </cell>
          <cell r="Q12" t="str">
            <v>1ª etapa</v>
          </cell>
          <cell r="AA12" t="str">
            <v>.</v>
          </cell>
        </row>
        <row r="15">
          <cell r="M15">
            <v>0</v>
          </cell>
          <cell r="Q15">
            <v>40812.699999999997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>
            <v>1</v>
          </cell>
        </row>
        <row r="20">
          <cell r="M20">
            <v>1</v>
          </cell>
        </row>
        <row r="21">
          <cell r="M21" t="str">
            <v/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 t="str">
            <v/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 t="str">
            <v/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 t="str">
            <v/>
          </cell>
        </row>
        <row r="37">
          <cell r="M37">
            <v>5</v>
          </cell>
        </row>
        <row r="38">
          <cell r="M38">
            <v>5</v>
          </cell>
        </row>
        <row r="39">
          <cell r="M39">
            <v>5</v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 t="str">
            <v/>
          </cell>
        </row>
        <row r="47">
          <cell r="M47">
            <v>6</v>
          </cell>
        </row>
        <row r="48">
          <cell r="M48">
            <v>6</v>
          </cell>
        </row>
        <row r="49">
          <cell r="M49">
            <v>6</v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>
            <v>6</v>
          </cell>
        </row>
        <row r="58">
          <cell r="M58" t="str">
            <v/>
          </cell>
        </row>
        <row r="59">
          <cell r="M59">
            <v>7</v>
          </cell>
        </row>
        <row r="60">
          <cell r="M60">
            <v>7</v>
          </cell>
        </row>
        <row r="61">
          <cell r="M61">
            <v>7</v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 t="str">
            <v/>
          </cell>
        </row>
        <row r="67">
          <cell r="M67">
            <v>8</v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>
            <v>8</v>
          </cell>
        </row>
        <row r="75">
          <cell r="M75">
            <v>8</v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 t="str">
            <v/>
          </cell>
        </row>
        <row r="83">
          <cell r="M83">
            <v>10</v>
          </cell>
        </row>
        <row r="84">
          <cell r="M84">
            <v>10</v>
          </cell>
        </row>
        <row r="85">
          <cell r="M85" t="str">
            <v/>
          </cell>
        </row>
        <row r="86">
          <cell r="M86">
            <v>11</v>
          </cell>
        </row>
        <row r="87">
          <cell r="M87">
            <v>11</v>
          </cell>
        </row>
        <row r="88">
          <cell r="M88">
            <v>11</v>
          </cell>
        </row>
        <row r="89">
          <cell r="M89">
            <v>11</v>
          </cell>
        </row>
        <row r="90">
          <cell r="M90">
            <v>11</v>
          </cell>
        </row>
        <row r="91">
          <cell r="M91">
            <v>11</v>
          </cell>
        </row>
        <row r="92">
          <cell r="M92">
            <v>11</v>
          </cell>
        </row>
        <row r="93">
          <cell r="M93">
            <v>11</v>
          </cell>
        </row>
        <row r="94">
          <cell r="M94">
            <v>11</v>
          </cell>
        </row>
        <row r="95">
          <cell r="M95">
            <v>11</v>
          </cell>
        </row>
        <row r="96">
          <cell r="M96">
            <v>11</v>
          </cell>
        </row>
        <row r="97">
          <cell r="M97">
            <v>11</v>
          </cell>
        </row>
        <row r="98">
          <cell r="M98">
            <v>11</v>
          </cell>
        </row>
        <row r="99">
          <cell r="M99">
            <v>11</v>
          </cell>
        </row>
        <row r="100">
          <cell r="M100">
            <v>11</v>
          </cell>
        </row>
        <row r="101">
          <cell r="M101">
            <v>11</v>
          </cell>
        </row>
        <row r="102">
          <cell r="M102">
            <v>11</v>
          </cell>
        </row>
        <row r="103">
          <cell r="M103">
            <v>11</v>
          </cell>
        </row>
        <row r="104">
          <cell r="M104">
            <v>11</v>
          </cell>
        </row>
        <row r="105">
          <cell r="M105">
            <v>11</v>
          </cell>
        </row>
        <row r="106">
          <cell r="M106">
            <v>11</v>
          </cell>
        </row>
        <row r="107">
          <cell r="M107">
            <v>11</v>
          </cell>
        </row>
        <row r="108">
          <cell r="M108">
            <v>11</v>
          </cell>
        </row>
        <row r="109">
          <cell r="M109">
            <v>11</v>
          </cell>
        </row>
        <row r="110">
          <cell r="M110">
            <v>11</v>
          </cell>
        </row>
        <row r="111">
          <cell r="M111">
            <v>11</v>
          </cell>
        </row>
        <row r="112">
          <cell r="M112">
            <v>11</v>
          </cell>
        </row>
        <row r="113">
          <cell r="M113">
            <v>11</v>
          </cell>
        </row>
        <row r="114">
          <cell r="M114">
            <v>11</v>
          </cell>
        </row>
        <row r="115">
          <cell r="M115">
            <v>11</v>
          </cell>
        </row>
        <row r="116">
          <cell r="M116">
            <v>11</v>
          </cell>
        </row>
        <row r="117">
          <cell r="M117">
            <v>11</v>
          </cell>
        </row>
        <row r="118">
          <cell r="M118">
            <v>11</v>
          </cell>
        </row>
        <row r="119">
          <cell r="M119">
            <v>11</v>
          </cell>
        </row>
        <row r="120">
          <cell r="M120">
            <v>11</v>
          </cell>
        </row>
        <row r="121">
          <cell r="M121">
            <v>11</v>
          </cell>
        </row>
        <row r="122">
          <cell r="M122">
            <v>11</v>
          </cell>
        </row>
        <row r="123">
          <cell r="M123">
            <v>11</v>
          </cell>
        </row>
        <row r="124">
          <cell r="M124">
            <v>11</v>
          </cell>
        </row>
        <row r="125">
          <cell r="M125">
            <v>11</v>
          </cell>
        </row>
        <row r="126">
          <cell r="M126">
            <v>11</v>
          </cell>
        </row>
        <row r="127">
          <cell r="M127">
            <v>11</v>
          </cell>
        </row>
        <row r="128">
          <cell r="M128">
            <v>11</v>
          </cell>
        </row>
        <row r="129">
          <cell r="M129">
            <v>11</v>
          </cell>
        </row>
        <row r="130">
          <cell r="M130">
            <v>11</v>
          </cell>
        </row>
        <row r="131">
          <cell r="M131">
            <v>11</v>
          </cell>
        </row>
        <row r="132">
          <cell r="M132">
            <v>11</v>
          </cell>
        </row>
        <row r="133">
          <cell r="M133">
            <v>11</v>
          </cell>
        </row>
        <row r="134">
          <cell r="M134">
            <v>11</v>
          </cell>
        </row>
        <row r="135">
          <cell r="M135">
            <v>11</v>
          </cell>
        </row>
        <row r="136">
          <cell r="M136">
            <v>11</v>
          </cell>
        </row>
        <row r="137">
          <cell r="M137">
            <v>11</v>
          </cell>
        </row>
        <row r="138">
          <cell r="M138">
            <v>11</v>
          </cell>
        </row>
        <row r="139">
          <cell r="M139">
            <v>11</v>
          </cell>
        </row>
        <row r="140">
          <cell r="M140">
            <v>11</v>
          </cell>
        </row>
        <row r="141">
          <cell r="M141">
            <v>11</v>
          </cell>
        </row>
        <row r="142">
          <cell r="M142">
            <v>11</v>
          </cell>
        </row>
        <row r="143">
          <cell r="M143">
            <v>11</v>
          </cell>
        </row>
        <row r="144">
          <cell r="M144">
            <v>11</v>
          </cell>
        </row>
        <row r="145">
          <cell r="M145">
            <v>11</v>
          </cell>
        </row>
        <row r="146">
          <cell r="M146">
            <v>11</v>
          </cell>
        </row>
        <row r="147">
          <cell r="M147">
            <v>11</v>
          </cell>
        </row>
        <row r="148">
          <cell r="M148">
            <v>11</v>
          </cell>
        </row>
        <row r="149">
          <cell r="M149">
            <v>11</v>
          </cell>
        </row>
        <row r="150">
          <cell r="M150">
            <v>11</v>
          </cell>
        </row>
        <row r="151">
          <cell r="M151">
            <v>11</v>
          </cell>
        </row>
        <row r="152">
          <cell r="M152">
            <v>11</v>
          </cell>
        </row>
        <row r="153">
          <cell r="M153">
            <v>11</v>
          </cell>
        </row>
        <row r="154">
          <cell r="M154">
            <v>11</v>
          </cell>
        </row>
        <row r="155">
          <cell r="M155">
            <v>11</v>
          </cell>
        </row>
        <row r="156">
          <cell r="M156">
            <v>11</v>
          </cell>
        </row>
        <row r="157">
          <cell r="M157">
            <v>11</v>
          </cell>
        </row>
        <row r="158">
          <cell r="M158">
            <v>11</v>
          </cell>
        </row>
        <row r="159">
          <cell r="M159">
            <v>11</v>
          </cell>
        </row>
        <row r="160">
          <cell r="M160">
            <v>11</v>
          </cell>
        </row>
        <row r="161">
          <cell r="M161">
            <v>11</v>
          </cell>
        </row>
        <row r="162">
          <cell r="M162">
            <v>11</v>
          </cell>
        </row>
        <row r="163">
          <cell r="M163">
            <v>11</v>
          </cell>
        </row>
        <row r="164">
          <cell r="M164">
            <v>11</v>
          </cell>
        </row>
        <row r="165">
          <cell r="M165">
            <v>11</v>
          </cell>
        </row>
        <row r="166">
          <cell r="M166">
            <v>11</v>
          </cell>
        </row>
        <row r="167">
          <cell r="M167">
            <v>11</v>
          </cell>
        </row>
        <row r="168">
          <cell r="M168">
            <v>11</v>
          </cell>
        </row>
        <row r="169">
          <cell r="M169">
            <v>11</v>
          </cell>
        </row>
        <row r="170">
          <cell r="M170">
            <v>11</v>
          </cell>
        </row>
        <row r="171">
          <cell r="M171">
            <v>11</v>
          </cell>
        </row>
        <row r="172">
          <cell r="M172">
            <v>11</v>
          </cell>
        </row>
        <row r="173">
          <cell r="M173">
            <v>11</v>
          </cell>
        </row>
        <row r="174">
          <cell r="M174">
            <v>11</v>
          </cell>
        </row>
        <row r="175">
          <cell r="M175">
            <v>11</v>
          </cell>
        </row>
        <row r="176">
          <cell r="M176">
            <v>11</v>
          </cell>
        </row>
        <row r="177">
          <cell r="M177">
            <v>11</v>
          </cell>
        </row>
        <row r="178">
          <cell r="M178">
            <v>11</v>
          </cell>
        </row>
        <row r="179">
          <cell r="M179">
            <v>11</v>
          </cell>
        </row>
        <row r="180">
          <cell r="M180">
            <v>11</v>
          </cell>
        </row>
        <row r="181">
          <cell r="M181">
            <v>11</v>
          </cell>
        </row>
        <row r="182">
          <cell r="M182">
            <v>11</v>
          </cell>
        </row>
        <row r="183">
          <cell r="M183">
            <v>11</v>
          </cell>
        </row>
        <row r="184">
          <cell r="M184">
            <v>11</v>
          </cell>
        </row>
        <row r="185">
          <cell r="M185">
            <v>11</v>
          </cell>
        </row>
        <row r="186">
          <cell r="M186">
            <v>11</v>
          </cell>
        </row>
        <row r="187">
          <cell r="M187">
            <v>11</v>
          </cell>
        </row>
        <row r="188">
          <cell r="M188">
            <v>11</v>
          </cell>
        </row>
        <row r="189">
          <cell r="M189">
            <v>11</v>
          </cell>
        </row>
        <row r="190">
          <cell r="M190">
            <v>11</v>
          </cell>
        </row>
        <row r="191">
          <cell r="M191">
            <v>11</v>
          </cell>
        </row>
        <row r="192">
          <cell r="M192">
            <v>11</v>
          </cell>
        </row>
        <row r="193">
          <cell r="M193">
            <v>11</v>
          </cell>
        </row>
        <row r="194">
          <cell r="M194">
            <v>11</v>
          </cell>
        </row>
        <row r="195">
          <cell r="M195">
            <v>11</v>
          </cell>
        </row>
        <row r="196">
          <cell r="M196">
            <v>11</v>
          </cell>
        </row>
        <row r="197">
          <cell r="M197">
            <v>11</v>
          </cell>
        </row>
        <row r="198">
          <cell r="M198">
            <v>11</v>
          </cell>
        </row>
        <row r="199">
          <cell r="M199">
            <v>11</v>
          </cell>
        </row>
        <row r="200">
          <cell r="M200">
            <v>11</v>
          </cell>
        </row>
        <row r="201">
          <cell r="M201">
            <v>11</v>
          </cell>
        </row>
        <row r="202">
          <cell r="M202">
            <v>11</v>
          </cell>
        </row>
        <row r="203">
          <cell r="M203">
            <v>11</v>
          </cell>
        </row>
        <row r="204">
          <cell r="M204">
            <v>11</v>
          </cell>
        </row>
        <row r="205">
          <cell r="M205">
            <v>11</v>
          </cell>
        </row>
        <row r="206">
          <cell r="M206">
            <v>11</v>
          </cell>
        </row>
        <row r="207">
          <cell r="M207">
            <v>11</v>
          </cell>
        </row>
        <row r="208">
          <cell r="M208">
            <v>11</v>
          </cell>
        </row>
        <row r="209">
          <cell r="M209">
            <v>11</v>
          </cell>
        </row>
        <row r="210">
          <cell r="M210">
            <v>11</v>
          </cell>
        </row>
        <row r="211">
          <cell r="M211">
            <v>11</v>
          </cell>
        </row>
        <row r="212">
          <cell r="M212">
            <v>11</v>
          </cell>
        </row>
        <row r="213">
          <cell r="M213">
            <v>11</v>
          </cell>
        </row>
        <row r="214">
          <cell r="M214">
            <v>11</v>
          </cell>
        </row>
        <row r="215">
          <cell r="M215">
            <v>11</v>
          </cell>
        </row>
        <row r="216">
          <cell r="M216">
            <v>11</v>
          </cell>
        </row>
        <row r="217">
          <cell r="M217">
            <v>11</v>
          </cell>
        </row>
        <row r="218">
          <cell r="M218">
            <v>11</v>
          </cell>
        </row>
        <row r="219">
          <cell r="M219">
            <v>11</v>
          </cell>
        </row>
        <row r="220">
          <cell r="M220">
            <v>11</v>
          </cell>
        </row>
        <row r="221">
          <cell r="M221">
            <v>11</v>
          </cell>
        </row>
        <row r="222">
          <cell r="M222">
            <v>11</v>
          </cell>
        </row>
        <row r="223">
          <cell r="M223">
            <v>11</v>
          </cell>
        </row>
        <row r="224">
          <cell r="M224">
            <v>11</v>
          </cell>
        </row>
        <row r="225">
          <cell r="M225">
            <v>11</v>
          </cell>
        </row>
        <row r="226">
          <cell r="M226">
            <v>11</v>
          </cell>
        </row>
        <row r="227">
          <cell r="M227">
            <v>11</v>
          </cell>
        </row>
        <row r="228">
          <cell r="M228">
            <v>11</v>
          </cell>
        </row>
        <row r="229">
          <cell r="M229">
            <v>11</v>
          </cell>
        </row>
        <row r="230">
          <cell r="M230">
            <v>11</v>
          </cell>
        </row>
        <row r="231">
          <cell r="M231">
            <v>11</v>
          </cell>
        </row>
        <row r="232">
          <cell r="M232">
            <v>11</v>
          </cell>
        </row>
        <row r="233">
          <cell r="M233">
            <v>11</v>
          </cell>
        </row>
        <row r="234">
          <cell r="M234">
            <v>11</v>
          </cell>
        </row>
        <row r="235">
          <cell r="M235">
            <v>11</v>
          </cell>
        </row>
        <row r="236">
          <cell r="M236">
            <v>11</v>
          </cell>
        </row>
        <row r="237">
          <cell r="M237">
            <v>11</v>
          </cell>
        </row>
        <row r="238">
          <cell r="M238">
            <v>11</v>
          </cell>
        </row>
        <row r="239">
          <cell r="M239">
            <v>11</v>
          </cell>
        </row>
        <row r="240">
          <cell r="M240">
            <v>11</v>
          </cell>
        </row>
        <row r="241">
          <cell r="M241">
            <v>11</v>
          </cell>
        </row>
        <row r="242">
          <cell r="M242">
            <v>11</v>
          </cell>
        </row>
        <row r="243">
          <cell r="M243">
            <v>11</v>
          </cell>
        </row>
        <row r="244">
          <cell r="M244">
            <v>11</v>
          </cell>
        </row>
        <row r="245">
          <cell r="M245">
            <v>11</v>
          </cell>
        </row>
        <row r="246">
          <cell r="M246">
            <v>11</v>
          </cell>
        </row>
        <row r="247">
          <cell r="M247">
            <v>11</v>
          </cell>
        </row>
        <row r="248">
          <cell r="M248">
            <v>11</v>
          </cell>
        </row>
        <row r="249">
          <cell r="M249">
            <v>11</v>
          </cell>
        </row>
        <row r="250">
          <cell r="M250">
            <v>11</v>
          </cell>
        </row>
        <row r="251">
          <cell r="M251">
            <v>11</v>
          </cell>
        </row>
        <row r="252">
          <cell r="M252">
            <v>11</v>
          </cell>
        </row>
        <row r="253">
          <cell r="M253">
            <v>11</v>
          </cell>
        </row>
        <row r="254">
          <cell r="M254">
            <v>11</v>
          </cell>
        </row>
        <row r="255">
          <cell r="M255">
            <v>11</v>
          </cell>
        </row>
        <row r="256">
          <cell r="M256">
            <v>11</v>
          </cell>
        </row>
        <row r="257">
          <cell r="M257">
            <v>11</v>
          </cell>
        </row>
        <row r="258">
          <cell r="M258">
            <v>11</v>
          </cell>
        </row>
        <row r="259">
          <cell r="M259">
            <v>11</v>
          </cell>
        </row>
        <row r="260">
          <cell r="M260">
            <v>11</v>
          </cell>
        </row>
        <row r="261">
          <cell r="M261">
            <v>11</v>
          </cell>
        </row>
        <row r="262">
          <cell r="M262">
            <v>11</v>
          </cell>
        </row>
        <row r="263">
          <cell r="M263">
            <v>11</v>
          </cell>
        </row>
        <row r="264">
          <cell r="M264">
            <v>11</v>
          </cell>
        </row>
        <row r="265">
          <cell r="M265">
            <v>11</v>
          </cell>
        </row>
        <row r="266">
          <cell r="M266">
            <v>11</v>
          </cell>
        </row>
        <row r="267">
          <cell r="M267">
            <v>11</v>
          </cell>
        </row>
        <row r="268">
          <cell r="M268">
            <v>11</v>
          </cell>
        </row>
        <row r="269">
          <cell r="M269">
            <v>11</v>
          </cell>
        </row>
        <row r="270">
          <cell r="M270">
            <v>11</v>
          </cell>
        </row>
        <row r="271">
          <cell r="M271">
            <v>11</v>
          </cell>
        </row>
        <row r="272">
          <cell r="M272">
            <v>11</v>
          </cell>
        </row>
        <row r="273">
          <cell r="M273">
            <v>11</v>
          </cell>
        </row>
        <row r="274">
          <cell r="M274">
            <v>11</v>
          </cell>
        </row>
        <row r="275">
          <cell r="M275">
            <v>11</v>
          </cell>
        </row>
        <row r="276">
          <cell r="M276">
            <v>11</v>
          </cell>
        </row>
        <row r="277">
          <cell r="M277">
            <v>11</v>
          </cell>
        </row>
        <row r="278">
          <cell r="M278">
            <v>11</v>
          </cell>
        </row>
        <row r="279">
          <cell r="M279">
            <v>11</v>
          </cell>
        </row>
        <row r="280">
          <cell r="M280">
            <v>11</v>
          </cell>
        </row>
        <row r="281">
          <cell r="M281">
            <v>11</v>
          </cell>
        </row>
        <row r="282">
          <cell r="M282">
            <v>11</v>
          </cell>
        </row>
        <row r="283">
          <cell r="M283">
            <v>11</v>
          </cell>
        </row>
        <row r="284">
          <cell r="M284">
            <v>11</v>
          </cell>
        </row>
      </sheetData>
      <sheetData sheetId="7">
        <row r="6">
          <cell r="B6" t="str">
            <v/>
          </cell>
        </row>
        <row r="8">
          <cell r="B8" t="str">
            <v/>
          </cell>
        </row>
        <row r="15">
          <cell r="F15" t="str">
            <v/>
          </cell>
        </row>
        <row r="16">
          <cell r="F16" t="str">
            <v>1. SERVIÇO PRELIMINARES</v>
          </cell>
        </row>
        <row r="17">
          <cell r="F17" t="str">
            <v>2. REMOÇÃO DE ESTRUTURA EXISTENTES/REMOÇÃO DE TERRA</v>
          </cell>
        </row>
        <row r="18">
          <cell r="F18" t="str">
            <v>3. INFRAESTRUTURA</v>
          </cell>
        </row>
        <row r="19">
          <cell r="F19" t="str">
            <v>4. MURO ARRIMO</v>
          </cell>
        </row>
        <row r="20">
          <cell r="F20" t="str">
            <v>5. PISO, CALÇADAS E PASSEIOS</v>
          </cell>
        </row>
        <row r="21">
          <cell r="F21" t="str">
            <v>6. SUPRAESTRUTURA</v>
          </cell>
        </row>
        <row r="22">
          <cell r="F22" t="str">
            <v>7. COBERTURA</v>
          </cell>
        </row>
        <row r="23">
          <cell r="F23" t="str">
            <v>8. INSTALAÇÕES ELÉTRICAS</v>
          </cell>
        </row>
        <row r="24">
          <cell r="F24" t="str">
            <v>9. GRADES, PORTAS E JANELAS</v>
          </cell>
        </row>
        <row r="25">
          <cell r="F25" t="str">
            <v>10. LIMPEZA</v>
          </cell>
        </row>
        <row r="26">
          <cell r="F26" t="str">
            <v>11. VEGETAÇÃO</v>
          </cell>
        </row>
        <row r="27">
          <cell r="F27" t="str">
            <v/>
          </cell>
        </row>
        <row r="28">
          <cell r="F28" t="str">
            <v/>
          </cell>
        </row>
        <row r="29">
          <cell r="F29" t="str">
            <v/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</sheetData>
      <sheetData sheetId="8">
        <row r="9">
          <cell r="A9">
            <v>2</v>
          </cell>
        </row>
        <row r="10">
          <cell r="A10">
            <v>3</v>
          </cell>
          <cell r="H10">
            <v>2</v>
          </cell>
        </row>
        <row r="11">
          <cell r="A11">
            <v>4</v>
          </cell>
        </row>
        <row r="14">
          <cell r="A14" t="str">
            <v/>
          </cell>
        </row>
        <row r="17">
          <cell r="A17" t="str">
            <v>1.1. SERVIÇO PRELIMINARES</v>
          </cell>
        </row>
        <row r="20">
          <cell r="A20" t="str">
            <v>1.2. REMOÇÃO DE ESTRUTURA EXISTENTES/REMOÇÃO DE TERRA</v>
          </cell>
        </row>
        <row r="23">
          <cell r="A23" t="str">
            <v>1.3. INFRAESTRUTURA</v>
          </cell>
        </row>
        <row r="26">
          <cell r="A26" t="str">
            <v>1.4. MURO ARRIMO</v>
          </cell>
        </row>
        <row r="29">
          <cell r="A29" t="str">
            <v>1.5. PISO, CALÇADAS E PASSEIOS</v>
          </cell>
        </row>
        <row r="32">
          <cell r="A32" t="str">
            <v>1.6. SUPRAESTRUTURA</v>
          </cell>
        </row>
        <row r="35">
          <cell r="A35" t="str">
            <v>1.7. COBERTURA</v>
          </cell>
        </row>
        <row r="38">
          <cell r="A38" t="str">
            <v>1.8. INSTALAÇÕES ELÉTRICAS</v>
          </cell>
        </row>
        <row r="41">
          <cell r="A41" t="str">
            <v>1.9. GRADES, PORTAS E JANELAS</v>
          </cell>
        </row>
        <row r="44">
          <cell r="A44" t="str">
            <v>1.10. LIMPEZA</v>
          </cell>
        </row>
        <row r="47">
          <cell r="A47" t="str">
            <v>1.11. VEGETAÇÃO</v>
          </cell>
        </row>
        <row r="50">
          <cell r="A50" t="str">
            <v/>
          </cell>
        </row>
        <row r="53">
          <cell r="A53" t="str">
            <v/>
          </cell>
        </row>
        <row r="56">
          <cell r="A56" t="str">
            <v/>
          </cell>
        </row>
        <row r="59">
          <cell r="A59" t="str">
            <v/>
          </cell>
        </row>
        <row r="62">
          <cell r="A62" t="str">
            <v/>
          </cell>
        </row>
        <row r="65">
          <cell r="A65" t="str">
            <v/>
          </cell>
        </row>
        <row r="68">
          <cell r="A68" t="str">
            <v/>
          </cell>
        </row>
        <row r="71">
          <cell r="A71" t="str">
            <v/>
          </cell>
        </row>
        <row r="74">
          <cell r="A74" t="str">
            <v/>
          </cell>
        </row>
        <row r="77">
          <cell r="A77" t="str">
            <v/>
          </cell>
        </row>
        <row r="80">
          <cell r="A80" t="str">
            <v/>
          </cell>
        </row>
        <row r="83">
          <cell r="A83" t="str">
            <v/>
          </cell>
        </row>
        <row r="86">
          <cell r="A86" t="str">
            <v/>
          </cell>
        </row>
        <row r="89">
          <cell r="A89" t="str">
            <v/>
          </cell>
        </row>
        <row r="92">
          <cell r="A92" t="str">
            <v/>
          </cell>
        </row>
        <row r="95">
          <cell r="A95" t="str">
            <v/>
          </cell>
        </row>
        <row r="98">
          <cell r="A98" t="str">
            <v/>
          </cell>
        </row>
        <row r="101">
          <cell r="A101" t="str">
            <v/>
          </cell>
        </row>
        <row r="104">
          <cell r="A104" t="str">
            <v/>
          </cell>
        </row>
        <row r="107">
          <cell r="A107" t="str">
            <v/>
          </cell>
        </row>
        <row r="110">
          <cell r="A110" t="str">
            <v/>
          </cell>
        </row>
        <row r="113">
          <cell r="A113" t="str">
            <v/>
          </cell>
        </row>
        <row r="116">
          <cell r="A116" t="str">
            <v/>
          </cell>
        </row>
        <row r="119">
          <cell r="A119" t="str">
            <v/>
          </cell>
        </row>
        <row r="122">
          <cell r="A122" t="str">
            <v/>
          </cell>
        </row>
        <row r="125">
          <cell r="A125" t="str">
            <v/>
          </cell>
        </row>
        <row r="128">
          <cell r="A128" t="str">
            <v/>
          </cell>
        </row>
        <row r="131">
          <cell r="A131" t="str">
            <v/>
          </cell>
        </row>
        <row r="134">
          <cell r="A134" t="str">
            <v/>
          </cell>
        </row>
        <row r="137">
          <cell r="A137" t="str">
            <v/>
          </cell>
        </row>
        <row r="140">
          <cell r="A140" t="str">
            <v/>
          </cell>
        </row>
        <row r="143">
          <cell r="A143" t="str">
            <v/>
          </cell>
        </row>
        <row r="146">
          <cell r="A146" t="str">
            <v/>
          </cell>
        </row>
        <row r="149">
          <cell r="A149" t="str">
            <v/>
          </cell>
        </row>
        <row r="152">
          <cell r="A152" t="str">
            <v/>
          </cell>
        </row>
        <row r="155">
          <cell r="A155" t="str">
            <v/>
          </cell>
        </row>
        <row r="158">
          <cell r="A158" t="str">
            <v/>
          </cell>
        </row>
        <row r="161">
          <cell r="A161" t="str">
            <v/>
          </cell>
        </row>
        <row r="170">
          <cell r="U170">
            <v>8.5000000000000006E-2</v>
          </cell>
          <cell r="V170">
            <v>0.57679999999999998</v>
          </cell>
          <cell r="W170">
            <v>0.66059999999999997</v>
          </cell>
          <cell r="X170">
            <v>0.75190000000000001</v>
          </cell>
          <cell r="Y170">
            <v>1</v>
          </cell>
          <cell r="Z170">
            <v>1</v>
          </cell>
          <cell r="AA170">
            <v>1</v>
          </cell>
          <cell r="AB170">
            <v>1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</row>
      </sheetData>
      <sheetData sheetId="9">
        <row r="2">
          <cell r="A2" t="str">
            <v>Sem Projeto</v>
          </cell>
        </row>
        <row r="3">
          <cell r="A3" t="str">
            <v>Em Análise</v>
          </cell>
        </row>
        <row r="4">
          <cell r="A4" t="str">
            <v>Análise Concluída / A Licitar</v>
          </cell>
        </row>
        <row r="5">
          <cell r="A5" t="str">
            <v>Licitado / Em Execução</v>
          </cell>
        </row>
        <row r="6">
          <cell r="A6" t="str">
            <v>Concluído</v>
          </cell>
        </row>
        <row r="8">
          <cell r="A8" t="str">
            <v>Proporcional</v>
          </cell>
        </row>
        <row r="9">
          <cell r="A9" t="str">
            <v>Calculado</v>
          </cell>
        </row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479963.53</v>
          </cell>
          <cell r="AA14">
            <v>479.96353000000005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479963.53</v>
          </cell>
          <cell r="AA24">
            <v>479.96</v>
          </cell>
          <cell r="AB24">
            <v>0</v>
          </cell>
        </row>
      </sheetData>
      <sheetData sheetId="10">
        <row r="9">
          <cell r="J9">
            <v>1</v>
          </cell>
        </row>
        <row r="15">
          <cell r="A15" t="str">
            <v/>
          </cell>
          <cell r="B15">
            <v>0</v>
          </cell>
          <cell r="C15" t="str">
            <v/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481016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E310B-45AD-4101-86D2-24CC4AC64747}">
  <sheetPr codeName="Planilha1"/>
  <dimension ref="A1:S75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3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703125" style="3" customWidth="1"/>
    <col min="20" max="16384" width="9.140625" style="3"/>
  </cols>
  <sheetData>
    <row r="1" spans="1:1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25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29097.72</f>
        <v>29097.72</v>
      </c>
      <c r="M2" s="4"/>
      <c r="N2" s="11"/>
      <c r="O2" s="4"/>
      <c r="P2" s="11"/>
      <c r="Q2" s="4"/>
      <c r="R2" s="12"/>
      <c r="S2" s="9"/>
    </row>
    <row r="3" spans="1:19" ht="45" customHeight="1" x14ac:dyDescent="0.25">
      <c r="A3" s="4" t="s">
        <v>22</v>
      </c>
      <c r="B3" s="5" t="s">
        <v>23</v>
      </c>
      <c r="C3" s="4" t="s">
        <v>24</v>
      </c>
      <c r="D3" s="4" t="s">
        <v>25</v>
      </c>
      <c r="E3" s="4" t="s">
        <v>26</v>
      </c>
      <c r="F3" s="6">
        <f>3</f>
        <v>3</v>
      </c>
      <c r="G3" s="4" t="s">
        <v>27</v>
      </c>
      <c r="H3" s="7">
        <v>472.93</v>
      </c>
      <c r="I3" s="7">
        <v>472.93</v>
      </c>
      <c r="J3" s="8" t="s">
        <v>28</v>
      </c>
      <c r="K3" s="9">
        <f>586.81</f>
        <v>586.80999999999995</v>
      </c>
      <c r="L3" s="10">
        <f>1760.43</f>
        <v>1760.43</v>
      </c>
      <c r="M3" s="4"/>
      <c r="N3" s="11">
        <v>1</v>
      </c>
      <c r="O3" s="4" t="s">
        <v>21</v>
      </c>
      <c r="P3" s="11">
        <v>1</v>
      </c>
      <c r="Q3" s="4" t="s">
        <v>29</v>
      </c>
      <c r="R3" s="12">
        <v>3</v>
      </c>
      <c r="S3" s="9">
        <f>1760.43</f>
        <v>1760.43</v>
      </c>
    </row>
    <row r="4" spans="1:19" ht="45" customHeight="1" x14ac:dyDescent="0.25">
      <c r="A4" s="4" t="s">
        <v>22</v>
      </c>
      <c r="B4" s="5" t="s">
        <v>30</v>
      </c>
      <c r="C4" s="4" t="s">
        <v>24</v>
      </c>
      <c r="D4" s="4" t="s">
        <v>31</v>
      </c>
      <c r="E4" s="4" t="s">
        <v>32</v>
      </c>
      <c r="F4" s="6">
        <f>5.26</f>
        <v>5.26</v>
      </c>
      <c r="G4" s="4" t="s">
        <v>33</v>
      </c>
      <c r="H4" s="7">
        <v>115.92</v>
      </c>
      <c r="I4" s="7">
        <v>115.92</v>
      </c>
      <c r="J4" s="8" t="s">
        <v>28</v>
      </c>
      <c r="K4" s="9">
        <f>143.83</f>
        <v>143.83000000000001</v>
      </c>
      <c r="L4" s="10">
        <f>756.55</f>
        <v>756.55</v>
      </c>
      <c r="M4" s="4"/>
      <c r="N4" s="11">
        <v>1</v>
      </c>
      <c r="O4" s="4" t="s">
        <v>21</v>
      </c>
      <c r="P4" s="11">
        <v>1</v>
      </c>
      <c r="Q4" s="4" t="s">
        <v>29</v>
      </c>
      <c r="R4" s="12">
        <v>5.26</v>
      </c>
      <c r="S4" s="9">
        <f>756.55</f>
        <v>756.55</v>
      </c>
    </row>
    <row r="5" spans="1:19" ht="45" customHeight="1" x14ac:dyDescent="0.25">
      <c r="A5" s="4" t="s">
        <v>22</v>
      </c>
      <c r="B5" s="5" t="s">
        <v>34</v>
      </c>
      <c r="C5" s="4" t="s">
        <v>24</v>
      </c>
      <c r="D5" s="4" t="s">
        <v>35</v>
      </c>
      <c r="E5" s="4" t="s">
        <v>36</v>
      </c>
      <c r="F5" s="6">
        <f>255.83</f>
        <v>255.83</v>
      </c>
      <c r="G5" s="4" t="s">
        <v>37</v>
      </c>
      <c r="H5" s="7">
        <v>83.74</v>
      </c>
      <c r="I5" s="7">
        <v>83.74</v>
      </c>
      <c r="J5" s="8" t="s">
        <v>28</v>
      </c>
      <c r="K5" s="9">
        <f>103.9</f>
        <v>103.9</v>
      </c>
      <c r="L5" s="10">
        <f>26580.74</f>
        <v>26580.74</v>
      </c>
      <c r="M5" s="4"/>
      <c r="N5" s="11">
        <v>1</v>
      </c>
      <c r="O5" s="4" t="s">
        <v>21</v>
      </c>
      <c r="P5" s="11">
        <v>1</v>
      </c>
      <c r="Q5" s="4" t="s">
        <v>29</v>
      </c>
      <c r="R5" s="12">
        <v>255.83</v>
      </c>
      <c r="S5" s="9">
        <f>26580.74</f>
        <v>26580.74</v>
      </c>
    </row>
    <row r="6" spans="1:19" ht="45" customHeight="1" x14ac:dyDescent="0.25">
      <c r="A6" s="4" t="s">
        <v>19</v>
      </c>
      <c r="B6" s="5" t="s">
        <v>38</v>
      </c>
      <c r="C6" s="4"/>
      <c r="D6" s="4"/>
      <c r="E6" s="4" t="s">
        <v>39</v>
      </c>
      <c r="F6" s="6"/>
      <c r="G6" s="4"/>
      <c r="H6" s="7"/>
      <c r="I6" s="7"/>
      <c r="J6" s="8"/>
      <c r="K6" s="9"/>
      <c r="L6" s="10">
        <f>1326.39</f>
        <v>1326.39</v>
      </c>
      <c r="M6" s="4"/>
      <c r="N6" s="11"/>
      <c r="O6" s="4"/>
      <c r="P6" s="11"/>
      <c r="Q6" s="4"/>
      <c r="R6" s="12"/>
      <c r="S6" s="9"/>
    </row>
    <row r="7" spans="1:19" ht="45" customHeight="1" x14ac:dyDescent="0.25">
      <c r="A7" s="4" t="s">
        <v>22</v>
      </c>
      <c r="B7" s="5" t="s">
        <v>40</v>
      </c>
      <c r="C7" s="4" t="s">
        <v>24</v>
      </c>
      <c r="D7" s="4" t="s">
        <v>41</v>
      </c>
      <c r="E7" s="4" t="s">
        <v>42</v>
      </c>
      <c r="F7" s="6">
        <f>45</f>
        <v>45</v>
      </c>
      <c r="G7" s="4" t="s">
        <v>33</v>
      </c>
      <c r="H7" s="7">
        <v>11.55</v>
      </c>
      <c r="I7" s="7">
        <v>11.55</v>
      </c>
      <c r="J7" s="8" t="s">
        <v>28</v>
      </c>
      <c r="K7" s="9">
        <f>14.33</f>
        <v>14.33</v>
      </c>
      <c r="L7" s="10">
        <f>644.85</f>
        <v>644.85</v>
      </c>
      <c r="M7" s="4"/>
      <c r="N7" s="11">
        <v>2</v>
      </c>
      <c r="O7" s="4" t="s">
        <v>39</v>
      </c>
      <c r="P7" s="11">
        <v>1</v>
      </c>
      <c r="Q7" s="4" t="s">
        <v>29</v>
      </c>
      <c r="R7" s="12">
        <v>45</v>
      </c>
      <c r="S7" s="9">
        <f>644.85</f>
        <v>644.85</v>
      </c>
    </row>
    <row r="8" spans="1:19" ht="45" customHeight="1" x14ac:dyDescent="0.25">
      <c r="A8" s="4" t="s">
        <v>22</v>
      </c>
      <c r="B8" s="5" t="s">
        <v>43</v>
      </c>
      <c r="C8" s="4" t="s">
        <v>24</v>
      </c>
      <c r="D8" s="4" t="s">
        <v>44</v>
      </c>
      <c r="E8" s="4" t="s">
        <v>45</v>
      </c>
      <c r="F8" s="6">
        <f>2.3</f>
        <v>2.2999999999999998</v>
      </c>
      <c r="G8" s="4" t="s">
        <v>33</v>
      </c>
      <c r="H8" s="7">
        <v>130.04</v>
      </c>
      <c r="I8" s="7">
        <v>130.04</v>
      </c>
      <c r="J8" s="8" t="s">
        <v>28</v>
      </c>
      <c r="K8" s="9">
        <f>161.35</f>
        <v>161.35</v>
      </c>
      <c r="L8" s="10">
        <f>371.11</f>
        <v>371.11</v>
      </c>
      <c r="M8" s="4"/>
      <c r="N8" s="11">
        <v>2</v>
      </c>
      <c r="O8" s="4" t="s">
        <v>39</v>
      </c>
      <c r="P8" s="11">
        <v>1</v>
      </c>
      <c r="Q8" s="4" t="s">
        <v>29</v>
      </c>
      <c r="R8" s="12">
        <v>2.2999999999999998</v>
      </c>
      <c r="S8" s="9">
        <f>371.11</f>
        <v>371.11</v>
      </c>
    </row>
    <row r="9" spans="1:19" ht="45" customHeight="1" x14ac:dyDescent="0.25">
      <c r="A9" s="4" t="s">
        <v>22</v>
      </c>
      <c r="B9" s="5" t="s">
        <v>46</v>
      </c>
      <c r="C9" s="4" t="s">
        <v>24</v>
      </c>
      <c r="D9" s="4" t="s">
        <v>47</v>
      </c>
      <c r="E9" s="4" t="s">
        <v>48</v>
      </c>
      <c r="F9" s="6">
        <f>0.89</f>
        <v>0.89</v>
      </c>
      <c r="G9" s="4" t="s">
        <v>33</v>
      </c>
      <c r="H9" s="7">
        <v>281.11</v>
      </c>
      <c r="I9" s="7">
        <v>281.11</v>
      </c>
      <c r="J9" s="8" t="s">
        <v>28</v>
      </c>
      <c r="K9" s="9">
        <f>348.8</f>
        <v>348.8</v>
      </c>
      <c r="L9" s="10">
        <f>310.43</f>
        <v>310.43</v>
      </c>
      <c r="M9" s="4"/>
      <c r="N9" s="11">
        <v>2</v>
      </c>
      <c r="O9" s="4" t="s">
        <v>39</v>
      </c>
      <c r="P9" s="11">
        <v>1</v>
      </c>
      <c r="Q9" s="4" t="s">
        <v>29</v>
      </c>
      <c r="R9" s="12">
        <v>0.89</v>
      </c>
      <c r="S9" s="9">
        <f>310.43</f>
        <v>310.43</v>
      </c>
    </row>
    <row r="10" spans="1:19" ht="45" customHeight="1" x14ac:dyDescent="0.25">
      <c r="A10" s="4" t="s">
        <v>19</v>
      </c>
      <c r="B10" s="5" t="s">
        <v>49</v>
      </c>
      <c r="C10" s="4"/>
      <c r="D10" s="4"/>
      <c r="E10" s="4" t="s">
        <v>50</v>
      </c>
      <c r="F10" s="6"/>
      <c r="G10" s="4"/>
      <c r="H10" s="7"/>
      <c r="I10" s="7"/>
      <c r="J10" s="8"/>
      <c r="K10" s="9"/>
      <c r="L10" s="10">
        <f>10388.59</f>
        <v>10388.59</v>
      </c>
      <c r="M10" s="4"/>
      <c r="N10" s="11"/>
      <c r="O10" s="4"/>
      <c r="P10" s="11"/>
      <c r="Q10" s="4"/>
      <c r="R10" s="12"/>
      <c r="S10" s="9"/>
    </row>
    <row r="11" spans="1:19" ht="45" customHeight="1" x14ac:dyDescent="0.25">
      <c r="A11" s="4" t="s">
        <v>22</v>
      </c>
      <c r="B11" s="5" t="s">
        <v>51</v>
      </c>
      <c r="C11" s="4" t="s">
        <v>24</v>
      </c>
      <c r="D11" s="4" t="s">
        <v>52</v>
      </c>
      <c r="E11" s="4" t="s">
        <v>53</v>
      </c>
      <c r="F11" s="6">
        <f>0.89</f>
        <v>0.89</v>
      </c>
      <c r="G11" s="4" t="s">
        <v>33</v>
      </c>
      <c r="H11" s="7">
        <v>665.15</v>
      </c>
      <c r="I11" s="7">
        <v>665.15</v>
      </c>
      <c r="J11" s="8" t="s">
        <v>28</v>
      </c>
      <c r="K11" s="9">
        <f>825.32</f>
        <v>825.32</v>
      </c>
      <c r="L11" s="10">
        <f>734.53</f>
        <v>734.53</v>
      </c>
      <c r="M11" s="4"/>
      <c r="N11" s="11">
        <v>3</v>
      </c>
      <c r="O11" s="4" t="s">
        <v>50</v>
      </c>
      <c r="P11" s="11">
        <v>1</v>
      </c>
      <c r="Q11" s="4" t="s">
        <v>29</v>
      </c>
      <c r="R11" s="12">
        <v>0.89</v>
      </c>
      <c r="S11" s="9">
        <f>734.53</f>
        <v>734.53</v>
      </c>
    </row>
    <row r="12" spans="1:19" ht="45" customHeight="1" x14ac:dyDescent="0.25">
      <c r="A12" s="4" t="s">
        <v>22</v>
      </c>
      <c r="B12" s="5" t="s">
        <v>54</v>
      </c>
      <c r="C12" s="4" t="s">
        <v>24</v>
      </c>
      <c r="D12" s="4" t="s">
        <v>55</v>
      </c>
      <c r="E12" s="4" t="s">
        <v>56</v>
      </c>
      <c r="F12" s="6">
        <f>173</f>
        <v>173</v>
      </c>
      <c r="G12" s="4" t="s">
        <v>57</v>
      </c>
      <c r="H12" s="7">
        <v>15.9</v>
      </c>
      <c r="I12" s="7">
        <v>15.9</v>
      </c>
      <c r="J12" s="8" t="s">
        <v>28</v>
      </c>
      <c r="K12" s="9">
        <f>19.73</f>
        <v>19.73</v>
      </c>
      <c r="L12" s="10">
        <f>3413.29</f>
        <v>3413.29</v>
      </c>
      <c r="M12" s="4"/>
      <c r="N12" s="11">
        <v>3</v>
      </c>
      <c r="O12" s="4" t="s">
        <v>50</v>
      </c>
      <c r="P12" s="11">
        <v>1</v>
      </c>
      <c r="Q12" s="4" t="s">
        <v>29</v>
      </c>
      <c r="R12" s="12">
        <v>173</v>
      </c>
      <c r="S12" s="9">
        <f>3413.29</f>
        <v>3413.29</v>
      </c>
    </row>
    <row r="13" spans="1:19" ht="45" customHeight="1" x14ac:dyDescent="0.25">
      <c r="A13" s="4" t="s">
        <v>22</v>
      </c>
      <c r="B13" s="5" t="s">
        <v>58</v>
      </c>
      <c r="C13" s="4" t="s">
        <v>24</v>
      </c>
      <c r="D13" s="4" t="s">
        <v>59</v>
      </c>
      <c r="E13" s="4" t="s">
        <v>60</v>
      </c>
      <c r="F13" s="6">
        <f>7.2</f>
        <v>7.2</v>
      </c>
      <c r="G13" s="4" t="s">
        <v>27</v>
      </c>
      <c r="H13" s="7">
        <v>151.82</v>
      </c>
      <c r="I13" s="7">
        <v>151.82</v>
      </c>
      <c r="J13" s="8" t="s">
        <v>28</v>
      </c>
      <c r="K13" s="9">
        <f>188.38</f>
        <v>188.38</v>
      </c>
      <c r="L13" s="10">
        <f>1356.34</f>
        <v>1356.34</v>
      </c>
      <c r="M13" s="4"/>
      <c r="N13" s="11">
        <v>3</v>
      </c>
      <c r="O13" s="4" t="s">
        <v>50</v>
      </c>
      <c r="P13" s="11">
        <v>1</v>
      </c>
      <c r="Q13" s="4" t="s">
        <v>29</v>
      </c>
      <c r="R13" s="12">
        <v>7.2</v>
      </c>
      <c r="S13" s="9">
        <f>1356.34</f>
        <v>1356.34</v>
      </c>
    </row>
    <row r="14" spans="1:19" ht="45" customHeight="1" x14ac:dyDescent="0.25">
      <c r="A14" s="4" t="s">
        <v>22</v>
      </c>
      <c r="B14" s="5" t="s">
        <v>61</v>
      </c>
      <c r="C14" s="4" t="s">
        <v>24</v>
      </c>
      <c r="D14" s="4" t="s">
        <v>62</v>
      </c>
      <c r="E14" s="4" t="s">
        <v>63</v>
      </c>
      <c r="F14" s="6">
        <f>8</f>
        <v>8</v>
      </c>
      <c r="G14" s="4" t="s">
        <v>27</v>
      </c>
      <c r="H14" s="7">
        <v>293.83</v>
      </c>
      <c r="I14" s="7">
        <v>293.83</v>
      </c>
      <c r="J14" s="8" t="s">
        <v>28</v>
      </c>
      <c r="K14" s="9">
        <f>364.58</f>
        <v>364.58</v>
      </c>
      <c r="L14" s="10">
        <f>2916.64</f>
        <v>2916.64</v>
      </c>
      <c r="M14" s="4"/>
      <c r="N14" s="11">
        <v>3</v>
      </c>
      <c r="O14" s="4" t="s">
        <v>50</v>
      </c>
      <c r="P14" s="11">
        <v>1</v>
      </c>
      <c r="Q14" s="4" t="s">
        <v>29</v>
      </c>
      <c r="R14" s="12">
        <v>8</v>
      </c>
      <c r="S14" s="9">
        <f>2916.64</f>
        <v>2916.64</v>
      </c>
    </row>
    <row r="15" spans="1:19" ht="45" customHeight="1" x14ac:dyDescent="0.25">
      <c r="A15" s="4" t="s">
        <v>22</v>
      </c>
      <c r="B15" s="5" t="s">
        <v>64</v>
      </c>
      <c r="C15" s="4" t="s">
        <v>24</v>
      </c>
      <c r="D15" s="4" t="s">
        <v>65</v>
      </c>
      <c r="E15" s="4" t="s">
        <v>66</v>
      </c>
      <c r="F15" s="6">
        <f>2.3</f>
        <v>2.2999999999999998</v>
      </c>
      <c r="G15" s="4" t="s">
        <v>33</v>
      </c>
      <c r="H15" s="7">
        <v>689.52</v>
      </c>
      <c r="I15" s="7">
        <v>689.52</v>
      </c>
      <c r="J15" s="8" t="s">
        <v>28</v>
      </c>
      <c r="K15" s="9">
        <f>855.56</f>
        <v>855.56</v>
      </c>
      <c r="L15" s="10">
        <f>1967.79</f>
        <v>1967.79</v>
      </c>
      <c r="M15" s="4"/>
      <c r="N15" s="11">
        <v>3</v>
      </c>
      <c r="O15" s="4" t="s">
        <v>50</v>
      </c>
      <c r="P15" s="11">
        <v>1</v>
      </c>
      <c r="Q15" s="4" t="s">
        <v>29</v>
      </c>
      <c r="R15" s="12">
        <v>2.2999999999999998</v>
      </c>
      <c r="S15" s="9">
        <f>1967.79</f>
        <v>1967.79</v>
      </c>
    </row>
    <row r="16" spans="1:19" ht="45" customHeight="1" x14ac:dyDescent="0.25">
      <c r="A16" s="4" t="s">
        <v>19</v>
      </c>
      <c r="B16" s="5" t="s">
        <v>67</v>
      </c>
      <c r="C16" s="4"/>
      <c r="D16" s="4"/>
      <c r="E16" s="4" t="s">
        <v>68</v>
      </c>
      <c r="F16" s="6"/>
      <c r="G16" s="4"/>
      <c r="H16" s="7"/>
      <c r="I16" s="7"/>
      <c r="J16" s="8"/>
      <c r="K16" s="9"/>
      <c r="L16" s="10">
        <f>152845.6</f>
        <v>152845.6</v>
      </c>
      <c r="M16" s="4"/>
      <c r="N16" s="11"/>
      <c r="O16" s="4"/>
      <c r="P16" s="11"/>
      <c r="Q16" s="4"/>
      <c r="R16" s="12"/>
      <c r="S16" s="9"/>
    </row>
    <row r="17" spans="1:19" ht="45" customHeight="1" x14ac:dyDescent="0.25">
      <c r="A17" s="4" t="s">
        <v>22</v>
      </c>
      <c r="B17" s="5" t="s">
        <v>69</v>
      </c>
      <c r="C17" s="4" t="s">
        <v>70</v>
      </c>
      <c r="D17" s="4" t="s">
        <v>71</v>
      </c>
      <c r="E17" s="4" t="s">
        <v>72</v>
      </c>
      <c r="F17" s="6">
        <f>198.65</f>
        <v>198.65</v>
      </c>
      <c r="G17" s="4" t="s">
        <v>27</v>
      </c>
      <c r="H17" s="7">
        <v>542.36</v>
      </c>
      <c r="I17" s="7">
        <v>542.36</v>
      </c>
      <c r="J17" s="8" t="s">
        <v>28</v>
      </c>
      <c r="K17" s="9">
        <f>672.96</f>
        <v>672.96</v>
      </c>
      <c r="L17" s="10">
        <f>133683.5</f>
        <v>133683.5</v>
      </c>
      <c r="M17" s="4"/>
      <c r="N17" s="11">
        <v>4</v>
      </c>
      <c r="O17" s="4" t="s">
        <v>68</v>
      </c>
      <c r="P17" s="11">
        <v>2</v>
      </c>
      <c r="Q17" s="4" t="s">
        <v>73</v>
      </c>
      <c r="R17" s="12">
        <v>198.65</v>
      </c>
      <c r="S17" s="9">
        <f>133683.5</f>
        <v>133683.5</v>
      </c>
    </row>
    <row r="18" spans="1:19" ht="45" customHeight="1" x14ac:dyDescent="0.25">
      <c r="A18" s="4" t="s">
        <v>22</v>
      </c>
      <c r="B18" s="5" t="s">
        <v>74</v>
      </c>
      <c r="C18" s="4" t="s">
        <v>24</v>
      </c>
      <c r="D18" s="4" t="s">
        <v>75</v>
      </c>
      <c r="E18" s="4" t="s">
        <v>76</v>
      </c>
      <c r="F18" s="6">
        <f>140</f>
        <v>140</v>
      </c>
      <c r="G18" s="4" t="s">
        <v>37</v>
      </c>
      <c r="H18" s="7">
        <v>58.91</v>
      </c>
      <c r="I18" s="7">
        <v>58.91</v>
      </c>
      <c r="J18" s="8" t="s">
        <v>28</v>
      </c>
      <c r="K18" s="9">
        <f>73.1</f>
        <v>73.099999999999994</v>
      </c>
      <c r="L18" s="10">
        <f>10234</f>
        <v>10234</v>
      </c>
      <c r="M18" s="4"/>
      <c r="N18" s="11">
        <v>4</v>
      </c>
      <c r="O18" s="4" t="s">
        <v>68</v>
      </c>
      <c r="P18" s="11">
        <v>2</v>
      </c>
      <c r="Q18" s="4" t="s">
        <v>73</v>
      </c>
      <c r="R18" s="12">
        <v>140</v>
      </c>
      <c r="S18" s="9">
        <f>10234</f>
        <v>10234</v>
      </c>
    </row>
    <row r="19" spans="1:19" ht="45" customHeight="1" x14ac:dyDescent="0.25">
      <c r="A19" s="4" t="s">
        <v>22</v>
      </c>
      <c r="B19" s="5" t="s">
        <v>77</v>
      </c>
      <c r="C19" s="4" t="s">
        <v>24</v>
      </c>
      <c r="D19" s="4" t="s">
        <v>78</v>
      </c>
      <c r="E19" s="4" t="s">
        <v>79</v>
      </c>
      <c r="F19" s="6">
        <f>85</f>
        <v>85</v>
      </c>
      <c r="G19" s="4" t="s">
        <v>33</v>
      </c>
      <c r="H19" s="7">
        <v>32</v>
      </c>
      <c r="I19" s="7">
        <v>32</v>
      </c>
      <c r="J19" s="8" t="s">
        <v>28</v>
      </c>
      <c r="K19" s="9">
        <f>39.71</f>
        <v>39.71</v>
      </c>
      <c r="L19" s="10">
        <f>3375.35</f>
        <v>3375.35</v>
      </c>
      <c r="M19" s="4"/>
      <c r="N19" s="11">
        <v>4</v>
      </c>
      <c r="O19" s="4" t="s">
        <v>68</v>
      </c>
      <c r="P19" s="11">
        <v>2</v>
      </c>
      <c r="Q19" s="4" t="s">
        <v>73</v>
      </c>
      <c r="R19" s="12">
        <v>85</v>
      </c>
      <c r="S19" s="9">
        <f>3375.35</f>
        <v>3375.35</v>
      </c>
    </row>
    <row r="20" spans="1:19" ht="45" customHeight="1" x14ac:dyDescent="0.25">
      <c r="A20" s="4" t="s">
        <v>22</v>
      </c>
      <c r="B20" s="5" t="s">
        <v>80</v>
      </c>
      <c r="C20" s="4" t="s">
        <v>24</v>
      </c>
      <c r="D20" s="4" t="s">
        <v>81</v>
      </c>
      <c r="E20" s="4" t="s">
        <v>82</v>
      </c>
      <c r="F20" s="6">
        <f>175</f>
        <v>175</v>
      </c>
      <c r="G20" s="4" t="s">
        <v>33</v>
      </c>
      <c r="H20" s="7">
        <v>25.57</v>
      </c>
      <c r="I20" s="7">
        <v>25.57</v>
      </c>
      <c r="J20" s="8" t="s">
        <v>28</v>
      </c>
      <c r="K20" s="9">
        <f>31.73</f>
        <v>31.73</v>
      </c>
      <c r="L20" s="10">
        <f>5552.75</f>
        <v>5552.75</v>
      </c>
      <c r="M20" s="4"/>
      <c r="N20" s="11">
        <v>4</v>
      </c>
      <c r="O20" s="4" t="s">
        <v>68</v>
      </c>
      <c r="P20" s="11">
        <v>2</v>
      </c>
      <c r="Q20" s="4" t="s">
        <v>73</v>
      </c>
      <c r="R20" s="12">
        <v>175</v>
      </c>
      <c r="S20" s="9">
        <f>5552.75</f>
        <v>5552.75</v>
      </c>
    </row>
    <row r="21" spans="1:19" ht="45" customHeight="1" x14ac:dyDescent="0.25">
      <c r="A21" s="4" t="s">
        <v>19</v>
      </c>
      <c r="B21" s="5" t="s">
        <v>83</v>
      </c>
      <c r="C21" s="4"/>
      <c r="D21" s="4"/>
      <c r="E21" s="4" t="s">
        <v>84</v>
      </c>
      <c r="F21" s="6"/>
      <c r="G21" s="4"/>
      <c r="H21" s="7"/>
      <c r="I21" s="7"/>
      <c r="J21" s="8"/>
      <c r="K21" s="9"/>
      <c r="L21" s="10">
        <f>83164.21</f>
        <v>83164.210000000006</v>
      </c>
      <c r="M21" s="4"/>
      <c r="N21" s="11"/>
      <c r="O21" s="4"/>
      <c r="P21" s="11"/>
      <c r="Q21" s="4"/>
      <c r="R21" s="12"/>
      <c r="S21" s="9"/>
    </row>
    <row r="22" spans="1:19" ht="45" customHeight="1" x14ac:dyDescent="0.25">
      <c r="A22" s="4" t="s">
        <v>22</v>
      </c>
      <c r="B22" s="5" t="s">
        <v>85</v>
      </c>
      <c r="C22" s="4" t="s">
        <v>86</v>
      </c>
      <c r="D22" s="4" t="s">
        <v>87</v>
      </c>
      <c r="E22" s="4" t="s">
        <v>88</v>
      </c>
      <c r="F22" s="6">
        <f>372.18</f>
        <v>372.18</v>
      </c>
      <c r="G22" s="4" t="s">
        <v>27</v>
      </c>
      <c r="H22" s="7">
        <v>65.03</v>
      </c>
      <c r="I22" s="7">
        <v>65.03</v>
      </c>
      <c r="J22" s="8" t="s">
        <v>28</v>
      </c>
      <c r="K22" s="9">
        <f>80.69</f>
        <v>80.69</v>
      </c>
      <c r="L22" s="10">
        <f>30031.2</f>
        <v>30031.200000000001</v>
      </c>
      <c r="M22" s="4"/>
      <c r="N22" s="11">
        <v>5</v>
      </c>
      <c r="O22" s="4" t="s">
        <v>84</v>
      </c>
      <c r="P22" s="11">
        <v>2</v>
      </c>
      <c r="Q22" s="4" t="s">
        <v>73</v>
      </c>
      <c r="R22" s="12">
        <v>372.18</v>
      </c>
      <c r="S22" s="9">
        <f>30031.2</f>
        <v>30031.200000000001</v>
      </c>
    </row>
    <row r="23" spans="1:19" ht="45" customHeight="1" x14ac:dyDescent="0.25">
      <c r="A23" s="4" t="s">
        <v>22</v>
      </c>
      <c r="B23" s="5" t="s">
        <v>89</v>
      </c>
      <c r="C23" s="4" t="s">
        <v>24</v>
      </c>
      <c r="D23" s="4" t="s">
        <v>90</v>
      </c>
      <c r="E23" s="4" t="s">
        <v>91</v>
      </c>
      <c r="F23" s="6">
        <f>19.61</f>
        <v>19.61</v>
      </c>
      <c r="G23" s="4" t="s">
        <v>33</v>
      </c>
      <c r="H23" s="7">
        <v>217.17</v>
      </c>
      <c r="I23" s="7">
        <v>217.17</v>
      </c>
      <c r="J23" s="8" t="s">
        <v>28</v>
      </c>
      <c r="K23" s="9">
        <f>269.46</f>
        <v>269.45999999999998</v>
      </c>
      <c r="L23" s="10">
        <f>5284.11</f>
        <v>5284.11</v>
      </c>
      <c r="M23" s="4"/>
      <c r="N23" s="11">
        <v>5</v>
      </c>
      <c r="O23" s="4" t="s">
        <v>84</v>
      </c>
      <c r="P23" s="11">
        <v>2</v>
      </c>
      <c r="Q23" s="4" t="s">
        <v>73</v>
      </c>
      <c r="R23" s="12">
        <v>19.61</v>
      </c>
      <c r="S23" s="9">
        <f>5284.11</f>
        <v>5284.11</v>
      </c>
    </row>
    <row r="24" spans="1:19" ht="45" customHeight="1" x14ac:dyDescent="0.25">
      <c r="A24" s="4" t="s">
        <v>22</v>
      </c>
      <c r="B24" s="5" t="s">
        <v>92</v>
      </c>
      <c r="C24" s="4" t="s">
        <v>24</v>
      </c>
      <c r="D24" s="4" t="s">
        <v>93</v>
      </c>
      <c r="E24" s="4" t="s">
        <v>94</v>
      </c>
      <c r="F24" s="6">
        <f>372.18</f>
        <v>372.18</v>
      </c>
      <c r="G24" s="4" t="s">
        <v>27</v>
      </c>
      <c r="H24" s="7">
        <v>4.5599999999999996</v>
      </c>
      <c r="I24" s="7">
        <v>4.5599999999999996</v>
      </c>
      <c r="J24" s="8" t="s">
        <v>28</v>
      </c>
      <c r="K24" s="9">
        <f>5.66</f>
        <v>5.66</v>
      </c>
      <c r="L24" s="10">
        <f>2106.54</f>
        <v>2106.54</v>
      </c>
      <c r="M24" s="4"/>
      <c r="N24" s="11">
        <v>5</v>
      </c>
      <c r="O24" s="4" t="s">
        <v>84</v>
      </c>
      <c r="P24" s="11">
        <v>2</v>
      </c>
      <c r="Q24" s="4" t="s">
        <v>73</v>
      </c>
      <c r="R24" s="12">
        <v>372.18</v>
      </c>
      <c r="S24" s="9">
        <f>2106.54</f>
        <v>2106.54</v>
      </c>
    </row>
    <row r="25" spans="1:19" ht="45" customHeight="1" x14ac:dyDescent="0.25">
      <c r="A25" s="4" t="s">
        <v>22</v>
      </c>
      <c r="B25" s="5" t="s">
        <v>95</v>
      </c>
      <c r="C25" s="4" t="s">
        <v>24</v>
      </c>
      <c r="D25" s="4" t="s">
        <v>96</v>
      </c>
      <c r="E25" s="4" t="s">
        <v>97</v>
      </c>
      <c r="F25" s="6">
        <f>128.05</f>
        <v>128.05000000000001</v>
      </c>
      <c r="G25" s="4" t="s">
        <v>37</v>
      </c>
      <c r="H25" s="7">
        <v>44.16</v>
      </c>
      <c r="I25" s="7">
        <v>44.16</v>
      </c>
      <c r="J25" s="8" t="s">
        <v>28</v>
      </c>
      <c r="K25" s="9">
        <f>54.79</f>
        <v>54.79</v>
      </c>
      <c r="L25" s="10">
        <f>7015.86</f>
        <v>7015.86</v>
      </c>
      <c r="M25" s="4"/>
      <c r="N25" s="11">
        <v>5</v>
      </c>
      <c r="O25" s="4" t="s">
        <v>84</v>
      </c>
      <c r="P25" s="11">
        <v>2</v>
      </c>
      <c r="Q25" s="4" t="s">
        <v>73</v>
      </c>
      <c r="R25" s="12">
        <v>128.05000000000001</v>
      </c>
      <c r="S25" s="9">
        <f>7015.86</f>
        <v>7015.86</v>
      </c>
    </row>
    <row r="26" spans="1:19" ht="45" customHeight="1" x14ac:dyDescent="0.25">
      <c r="A26" s="4" t="s">
        <v>22</v>
      </c>
      <c r="B26" s="5" t="s">
        <v>98</v>
      </c>
      <c r="C26" s="4" t="s">
        <v>24</v>
      </c>
      <c r="D26" s="4" t="s">
        <v>99</v>
      </c>
      <c r="E26" s="4" t="s">
        <v>100</v>
      </c>
      <c r="F26" s="6">
        <f>138.11</f>
        <v>138.11000000000001</v>
      </c>
      <c r="G26" s="4" t="s">
        <v>27</v>
      </c>
      <c r="H26" s="7">
        <v>170.71</v>
      </c>
      <c r="I26" s="7">
        <v>170.71</v>
      </c>
      <c r="J26" s="8" t="s">
        <v>28</v>
      </c>
      <c r="K26" s="9">
        <f>211.82</f>
        <v>211.82</v>
      </c>
      <c r="L26" s="10">
        <f>29254.46</f>
        <v>29254.46</v>
      </c>
      <c r="M26" s="4"/>
      <c r="N26" s="11">
        <v>5</v>
      </c>
      <c r="O26" s="4" t="s">
        <v>84</v>
      </c>
      <c r="P26" s="11">
        <v>2</v>
      </c>
      <c r="Q26" s="4" t="s">
        <v>73</v>
      </c>
      <c r="R26" s="12">
        <v>138.11000000000001</v>
      </c>
      <c r="S26" s="9">
        <f>29254.46</f>
        <v>29254.46</v>
      </c>
    </row>
    <row r="27" spans="1:19" ht="45" customHeight="1" x14ac:dyDescent="0.25">
      <c r="A27" s="4" t="s">
        <v>22</v>
      </c>
      <c r="B27" s="5" t="s">
        <v>101</v>
      </c>
      <c r="C27" s="4" t="s">
        <v>24</v>
      </c>
      <c r="D27" s="4" t="s">
        <v>102</v>
      </c>
      <c r="E27" s="4" t="s">
        <v>103</v>
      </c>
      <c r="F27" s="6">
        <f>136.11</f>
        <v>136.11000000000001</v>
      </c>
      <c r="G27" s="4" t="s">
        <v>27</v>
      </c>
      <c r="H27" s="7">
        <v>2.72</v>
      </c>
      <c r="I27" s="7">
        <v>2.72</v>
      </c>
      <c r="J27" s="8" t="s">
        <v>28</v>
      </c>
      <c r="K27" s="9">
        <f>3.37</f>
        <v>3.37</v>
      </c>
      <c r="L27" s="10">
        <f>458.69</f>
        <v>458.69</v>
      </c>
      <c r="M27" s="4"/>
      <c r="N27" s="11">
        <v>5</v>
      </c>
      <c r="O27" s="4" t="s">
        <v>84</v>
      </c>
      <c r="P27" s="11">
        <v>2</v>
      </c>
      <c r="Q27" s="4" t="s">
        <v>73</v>
      </c>
      <c r="R27" s="12">
        <v>136.11000000000001</v>
      </c>
      <c r="S27" s="9">
        <f>458.69</f>
        <v>458.69</v>
      </c>
    </row>
    <row r="28" spans="1:19" ht="45" customHeight="1" x14ac:dyDescent="0.25">
      <c r="A28" s="4" t="s">
        <v>22</v>
      </c>
      <c r="B28" s="5" t="s">
        <v>104</v>
      </c>
      <c r="C28" s="4" t="s">
        <v>24</v>
      </c>
      <c r="D28" s="4" t="s">
        <v>105</v>
      </c>
      <c r="E28" s="4" t="s">
        <v>106</v>
      </c>
      <c r="F28" s="6">
        <f>168.5</f>
        <v>168.5</v>
      </c>
      <c r="G28" s="4" t="s">
        <v>57</v>
      </c>
      <c r="H28" s="7">
        <v>13.37</v>
      </c>
      <c r="I28" s="7">
        <v>13.37</v>
      </c>
      <c r="J28" s="8" t="s">
        <v>28</v>
      </c>
      <c r="K28" s="9">
        <f>16.59</f>
        <v>16.59</v>
      </c>
      <c r="L28" s="10">
        <f>2795.42</f>
        <v>2795.42</v>
      </c>
      <c r="M28" s="4"/>
      <c r="N28" s="11">
        <v>5</v>
      </c>
      <c r="O28" s="4" t="s">
        <v>84</v>
      </c>
      <c r="P28" s="11">
        <v>2</v>
      </c>
      <c r="Q28" s="4" t="s">
        <v>73</v>
      </c>
      <c r="R28" s="12">
        <v>168.5</v>
      </c>
      <c r="S28" s="9">
        <f>2795.42</f>
        <v>2795.42</v>
      </c>
    </row>
    <row r="29" spans="1:19" ht="45" customHeight="1" x14ac:dyDescent="0.25">
      <c r="A29" s="4" t="s">
        <v>22</v>
      </c>
      <c r="B29" s="5" t="s">
        <v>107</v>
      </c>
      <c r="C29" s="4" t="s">
        <v>24</v>
      </c>
      <c r="D29" s="4" t="s">
        <v>108</v>
      </c>
      <c r="E29" s="4" t="s">
        <v>109</v>
      </c>
      <c r="F29" s="6">
        <f>0.5</f>
        <v>0.5</v>
      </c>
      <c r="G29" s="4" t="s">
        <v>27</v>
      </c>
      <c r="H29" s="7">
        <v>140.25</v>
      </c>
      <c r="I29" s="7">
        <v>140.25</v>
      </c>
      <c r="J29" s="8" t="s">
        <v>28</v>
      </c>
      <c r="K29" s="9">
        <f>174.02</f>
        <v>174.02</v>
      </c>
      <c r="L29" s="10">
        <f>87.01</f>
        <v>87.01</v>
      </c>
      <c r="M29" s="4"/>
      <c r="N29" s="11">
        <v>5</v>
      </c>
      <c r="O29" s="4" t="s">
        <v>84</v>
      </c>
      <c r="P29" s="11">
        <v>2</v>
      </c>
      <c r="Q29" s="4" t="s">
        <v>73</v>
      </c>
      <c r="R29" s="12">
        <v>0.5</v>
      </c>
      <c r="S29" s="9">
        <f>87.01</f>
        <v>87.01</v>
      </c>
    </row>
    <row r="30" spans="1:19" ht="45" customHeight="1" x14ac:dyDescent="0.25">
      <c r="A30" s="4" t="s">
        <v>22</v>
      </c>
      <c r="B30" s="5" t="s">
        <v>110</v>
      </c>
      <c r="C30" s="4" t="s">
        <v>24</v>
      </c>
      <c r="D30" s="4" t="s">
        <v>111</v>
      </c>
      <c r="E30" s="4" t="s">
        <v>112</v>
      </c>
      <c r="F30" s="6">
        <f>31.18</f>
        <v>31.18</v>
      </c>
      <c r="G30" s="4" t="s">
        <v>27</v>
      </c>
      <c r="H30" s="7">
        <v>158.47</v>
      </c>
      <c r="I30" s="7">
        <v>158.47</v>
      </c>
      <c r="J30" s="8" t="s">
        <v>28</v>
      </c>
      <c r="K30" s="9">
        <f>196.63</f>
        <v>196.63</v>
      </c>
      <c r="L30" s="10">
        <f>6130.92</f>
        <v>6130.92</v>
      </c>
      <c r="M30" s="4"/>
      <c r="N30" s="11">
        <v>5</v>
      </c>
      <c r="O30" s="4" t="s">
        <v>84</v>
      </c>
      <c r="P30" s="11">
        <v>2</v>
      </c>
      <c r="Q30" s="4" t="s">
        <v>73</v>
      </c>
      <c r="R30" s="12">
        <v>31.18</v>
      </c>
      <c r="S30" s="9">
        <f>6130.92</f>
        <v>6130.92</v>
      </c>
    </row>
    <row r="31" spans="1:19" ht="45" customHeight="1" x14ac:dyDescent="0.25">
      <c r="A31" s="4" t="s">
        <v>19</v>
      </c>
      <c r="B31" s="5" t="s">
        <v>113</v>
      </c>
      <c r="C31" s="4"/>
      <c r="D31" s="4"/>
      <c r="E31" s="4" t="s">
        <v>114</v>
      </c>
      <c r="F31" s="6"/>
      <c r="G31" s="4"/>
      <c r="H31" s="7"/>
      <c r="I31" s="7"/>
      <c r="J31" s="8"/>
      <c r="K31" s="9"/>
      <c r="L31" s="10">
        <f>40253.01</f>
        <v>40253.01</v>
      </c>
      <c r="M31" s="4"/>
      <c r="N31" s="11"/>
      <c r="O31" s="4"/>
      <c r="P31" s="11"/>
      <c r="Q31" s="4"/>
      <c r="R31" s="12"/>
      <c r="S31" s="9"/>
    </row>
    <row r="32" spans="1:19" ht="45" customHeight="1" x14ac:dyDescent="0.25">
      <c r="A32" s="4" t="s">
        <v>22</v>
      </c>
      <c r="B32" s="5" t="s">
        <v>115</v>
      </c>
      <c r="C32" s="4" t="s">
        <v>24</v>
      </c>
      <c r="D32" s="4" t="s">
        <v>116</v>
      </c>
      <c r="E32" s="4" t="s">
        <v>117</v>
      </c>
      <c r="F32" s="6">
        <f>42.28</f>
        <v>42.28</v>
      </c>
      <c r="G32" s="4" t="s">
        <v>27</v>
      </c>
      <c r="H32" s="7">
        <v>95.33</v>
      </c>
      <c r="I32" s="7">
        <v>95.33</v>
      </c>
      <c r="J32" s="8" t="s">
        <v>28</v>
      </c>
      <c r="K32" s="9">
        <f>118.29</f>
        <v>118.29</v>
      </c>
      <c r="L32" s="10">
        <f>5001.3</f>
        <v>5001.3</v>
      </c>
      <c r="M32" s="4"/>
      <c r="N32" s="11">
        <v>6</v>
      </c>
      <c r="O32" s="4" t="s">
        <v>114</v>
      </c>
      <c r="P32" s="11">
        <v>3</v>
      </c>
      <c r="Q32" s="4" t="s">
        <v>118</v>
      </c>
      <c r="R32" s="12">
        <v>42.28</v>
      </c>
      <c r="S32" s="9">
        <f>5001.3</f>
        <v>5001.3</v>
      </c>
    </row>
    <row r="33" spans="1:19" ht="45" customHeight="1" x14ac:dyDescent="0.25">
      <c r="A33" s="4" t="s">
        <v>22</v>
      </c>
      <c r="B33" s="5" t="s">
        <v>119</v>
      </c>
      <c r="C33" s="4" t="s">
        <v>24</v>
      </c>
      <c r="D33" s="4" t="s">
        <v>120</v>
      </c>
      <c r="E33" s="4" t="s">
        <v>121</v>
      </c>
      <c r="F33" s="6">
        <f>3.86</f>
        <v>3.86</v>
      </c>
      <c r="G33" s="4" t="s">
        <v>33</v>
      </c>
      <c r="H33" s="7">
        <v>995.87</v>
      </c>
      <c r="I33" s="7">
        <v>995.87</v>
      </c>
      <c r="J33" s="8" t="s">
        <v>28</v>
      </c>
      <c r="K33" s="9">
        <f>1235.68</f>
        <v>1235.68</v>
      </c>
      <c r="L33" s="10">
        <f>4769.72</f>
        <v>4769.72</v>
      </c>
      <c r="M33" s="4"/>
      <c r="N33" s="11">
        <v>6</v>
      </c>
      <c r="O33" s="4" t="s">
        <v>114</v>
      </c>
      <c r="P33" s="11">
        <v>3</v>
      </c>
      <c r="Q33" s="4" t="s">
        <v>118</v>
      </c>
      <c r="R33" s="12">
        <v>3.86</v>
      </c>
      <c r="S33" s="9">
        <f>4769.72</f>
        <v>4769.72</v>
      </c>
    </row>
    <row r="34" spans="1:19" ht="45" customHeight="1" x14ac:dyDescent="0.25">
      <c r="A34" s="4" t="s">
        <v>22</v>
      </c>
      <c r="B34" s="5" t="s">
        <v>122</v>
      </c>
      <c r="C34" s="4" t="s">
        <v>24</v>
      </c>
      <c r="D34" s="4" t="s">
        <v>123</v>
      </c>
      <c r="E34" s="4" t="s">
        <v>124</v>
      </c>
      <c r="F34" s="6">
        <f>6.2</f>
        <v>6.2</v>
      </c>
      <c r="G34" s="4" t="s">
        <v>27</v>
      </c>
      <c r="H34" s="7">
        <v>209.32</v>
      </c>
      <c r="I34" s="7">
        <v>209.32</v>
      </c>
      <c r="J34" s="8" t="s">
        <v>28</v>
      </c>
      <c r="K34" s="9">
        <f>259.72</f>
        <v>259.72000000000003</v>
      </c>
      <c r="L34" s="10">
        <f>1610.26</f>
        <v>1610.26</v>
      </c>
      <c r="M34" s="4"/>
      <c r="N34" s="11">
        <v>6</v>
      </c>
      <c r="O34" s="4" t="s">
        <v>114</v>
      </c>
      <c r="P34" s="11">
        <v>3</v>
      </c>
      <c r="Q34" s="4" t="s">
        <v>118</v>
      </c>
      <c r="R34" s="12">
        <v>6.2</v>
      </c>
      <c r="S34" s="9">
        <f>1610.26</f>
        <v>1610.26</v>
      </c>
    </row>
    <row r="35" spans="1:19" ht="45" customHeight="1" x14ac:dyDescent="0.25">
      <c r="A35" s="4" t="s">
        <v>22</v>
      </c>
      <c r="B35" s="5" t="s">
        <v>125</v>
      </c>
      <c r="C35" s="4" t="s">
        <v>24</v>
      </c>
      <c r="D35" s="4" t="s">
        <v>126</v>
      </c>
      <c r="E35" s="4" t="s">
        <v>127</v>
      </c>
      <c r="F35" s="6">
        <f>187</f>
        <v>187</v>
      </c>
      <c r="G35" s="4" t="s">
        <v>57</v>
      </c>
      <c r="H35" s="7">
        <v>10.58</v>
      </c>
      <c r="I35" s="7">
        <v>10.58</v>
      </c>
      <c r="J35" s="8" t="s">
        <v>28</v>
      </c>
      <c r="K35" s="9">
        <f>13.13</f>
        <v>13.13</v>
      </c>
      <c r="L35" s="10">
        <f>2455.31</f>
        <v>2455.31</v>
      </c>
      <c r="M35" s="4"/>
      <c r="N35" s="11">
        <v>6</v>
      </c>
      <c r="O35" s="4" t="s">
        <v>114</v>
      </c>
      <c r="P35" s="11">
        <v>3</v>
      </c>
      <c r="Q35" s="4" t="s">
        <v>118</v>
      </c>
      <c r="R35" s="12">
        <v>187</v>
      </c>
      <c r="S35" s="9">
        <f>2455.31</f>
        <v>2455.31</v>
      </c>
    </row>
    <row r="36" spans="1:19" ht="45" customHeight="1" x14ac:dyDescent="0.25">
      <c r="A36" s="4" t="s">
        <v>22</v>
      </c>
      <c r="B36" s="5" t="s">
        <v>128</v>
      </c>
      <c r="C36" s="4" t="s">
        <v>24</v>
      </c>
      <c r="D36" s="4" t="s">
        <v>129</v>
      </c>
      <c r="E36" s="4" t="s">
        <v>130</v>
      </c>
      <c r="F36" s="6">
        <f>58.96</f>
        <v>58.96</v>
      </c>
      <c r="G36" s="4" t="s">
        <v>27</v>
      </c>
      <c r="H36" s="7">
        <v>74.87</v>
      </c>
      <c r="I36" s="7">
        <v>74.87</v>
      </c>
      <c r="J36" s="8" t="s">
        <v>28</v>
      </c>
      <c r="K36" s="9">
        <f>92.9</f>
        <v>92.9</v>
      </c>
      <c r="L36" s="10">
        <f>5477.38</f>
        <v>5477.38</v>
      </c>
      <c r="M36" s="4"/>
      <c r="N36" s="11">
        <v>6</v>
      </c>
      <c r="O36" s="4" t="s">
        <v>114</v>
      </c>
      <c r="P36" s="11">
        <v>3</v>
      </c>
      <c r="Q36" s="4" t="s">
        <v>118</v>
      </c>
      <c r="R36" s="12">
        <v>58.96</v>
      </c>
      <c r="S36" s="9">
        <f>5477.38</f>
        <v>5477.38</v>
      </c>
    </row>
    <row r="37" spans="1:19" ht="45" customHeight="1" x14ac:dyDescent="0.25">
      <c r="A37" s="4" t="s">
        <v>22</v>
      </c>
      <c r="B37" s="5" t="s">
        <v>131</v>
      </c>
      <c r="C37" s="4" t="s">
        <v>24</v>
      </c>
      <c r="D37" s="4" t="s">
        <v>132</v>
      </c>
      <c r="E37" s="4" t="s">
        <v>133</v>
      </c>
      <c r="F37" s="6">
        <f>84.56</f>
        <v>84.56</v>
      </c>
      <c r="G37" s="4" t="s">
        <v>27</v>
      </c>
      <c r="H37" s="7">
        <v>5.55</v>
      </c>
      <c r="I37" s="7">
        <v>5.55</v>
      </c>
      <c r="J37" s="8" t="s">
        <v>28</v>
      </c>
      <c r="K37" s="9">
        <f>6.89</f>
        <v>6.89</v>
      </c>
      <c r="L37" s="10">
        <f>582.62</f>
        <v>582.62</v>
      </c>
      <c r="M37" s="4"/>
      <c r="N37" s="11">
        <v>6</v>
      </c>
      <c r="O37" s="4" t="s">
        <v>114</v>
      </c>
      <c r="P37" s="11">
        <v>3</v>
      </c>
      <c r="Q37" s="4" t="s">
        <v>118</v>
      </c>
      <c r="R37" s="12">
        <v>84.56</v>
      </c>
      <c r="S37" s="9">
        <f>582.62</f>
        <v>582.62</v>
      </c>
    </row>
    <row r="38" spans="1:19" ht="45" customHeight="1" x14ac:dyDescent="0.25">
      <c r="A38" s="4" t="s">
        <v>22</v>
      </c>
      <c r="B38" s="5" t="s">
        <v>134</v>
      </c>
      <c r="C38" s="4" t="s">
        <v>24</v>
      </c>
      <c r="D38" s="4" t="s">
        <v>135</v>
      </c>
      <c r="E38" s="4" t="s">
        <v>136</v>
      </c>
      <c r="F38" s="6">
        <f>76.68</f>
        <v>76.680000000000007</v>
      </c>
      <c r="G38" s="4" t="s">
        <v>27</v>
      </c>
      <c r="H38" s="7">
        <v>64.88</v>
      </c>
      <c r="I38" s="7">
        <v>64.88</v>
      </c>
      <c r="J38" s="8" t="s">
        <v>28</v>
      </c>
      <c r="K38" s="9">
        <f>80.5</f>
        <v>80.5</v>
      </c>
      <c r="L38" s="10">
        <f>6172.74</f>
        <v>6172.74</v>
      </c>
      <c r="M38" s="4"/>
      <c r="N38" s="11">
        <v>6</v>
      </c>
      <c r="O38" s="4" t="s">
        <v>114</v>
      </c>
      <c r="P38" s="11">
        <v>3</v>
      </c>
      <c r="Q38" s="4" t="s">
        <v>118</v>
      </c>
      <c r="R38" s="12">
        <v>76.680000000000007</v>
      </c>
      <c r="S38" s="9">
        <f>6172.74</f>
        <v>6172.74</v>
      </c>
    </row>
    <row r="39" spans="1:19" ht="45" customHeight="1" x14ac:dyDescent="0.25">
      <c r="A39" s="4" t="s">
        <v>22</v>
      </c>
      <c r="B39" s="5" t="s">
        <v>137</v>
      </c>
      <c r="C39" s="4" t="s">
        <v>24</v>
      </c>
      <c r="D39" s="4" t="s">
        <v>138</v>
      </c>
      <c r="E39" s="4" t="s">
        <v>139</v>
      </c>
      <c r="F39" s="6">
        <f>3.25</f>
        <v>3.25</v>
      </c>
      <c r="G39" s="4" t="s">
        <v>33</v>
      </c>
      <c r="H39" s="7">
        <v>586.51</v>
      </c>
      <c r="I39" s="7">
        <v>586.51</v>
      </c>
      <c r="J39" s="8" t="s">
        <v>28</v>
      </c>
      <c r="K39" s="9">
        <f>727.74</f>
        <v>727.74</v>
      </c>
      <c r="L39" s="10">
        <f>2365.16</f>
        <v>2365.16</v>
      </c>
      <c r="M39" s="4"/>
      <c r="N39" s="11">
        <v>6</v>
      </c>
      <c r="O39" s="4" t="s">
        <v>114</v>
      </c>
      <c r="P39" s="11">
        <v>3</v>
      </c>
      <c r="Q39" s="4" t="s">
        <v>118</v>
      </c>
      <c r="R39" s="12">
        <v>3.25</v>
      </c>
      <c r="S39" s="9">
        <f>2365.16</f>
        <v>2365.16</v>
      </c>
    </row>
    <row r="40" spans="1:19" ht="45" customHeight="1" x14ac:dyDescent="0.25">
      <c r="A40" s="4" t="s">
        <v>22</v>
      </c>
      <c r="B40" s="5" t="s">
        <v>140</v>
      </c>
      <c r="C40" s="4" t="s">
        <v>24</v>
      </c>
      <c r="D40" s="4" t="s">
        <v>141</v>
      </c>
      <c r="E40" s="4" t="s">
        <v>142</v>
      </c>
      <c r="F40" s="6">
        <f>35.64</f>
        <v>35.64</v>
      </c>
      <c r="G40" s="4" t="s">
        <v>27</v>
      </c>
      <c r="H40" s="7">
        <v>96.75</v>
      </c>
      <c r="I40" s="7">
        <v>96.75</v>
      </c>
      <c r="J40" s="8" t="s">
        <v>28</v>
      </c>
      <c r="K40" s="9">
        <f>120.05</f>
        <v>120.05</v>
      </c>
      <c r="L40" s="10">
        <f>4278.58</f>
        <v>4278.58</v>
      </c>
      <c r="M40" s="4"/>
      <c r="N40" s="11">
        <v>6</v>
      </c>
      <c r="O40" s="4" t="s">
        <v>114</v>
      </c>
      <c r="P40" s="11">
        <v>3</v>
      </c>
      <c r="Q40" s="4" t="s">
        <v>118</v>
      </c>
      <c r="R40" s="12">
        <v>35.64</v>
      </c>
      <c r="S40" s="9">
        <f>4278.58</f>
        <v>4278.58</v>
      </c>
    </row>
    <row r="41" spans="1:19" ht="45" customHeight="1" x14ac:dyDescent="0.25">
      <c r="A41" s="4" t="s">
        <v>22</v>
      </c>
      <c r="B41" s="5" t="s">
        <v>143</v>
      </c>
      <c r="C41" s="4" t="s">
        <v>24</v>
      </c>
      <c r="D41" s="4" t="s">
        <v>144</v>
      </c>
      <c r="E41" s="4" t="s">
        <v>145</v>
      </c>
      <c r="F41" s="6">
        <f>76.68</f>
        <v>76.680000000000007</v>
      </c>
      <c r="G41" s="4" t="s">
        <v>27</v>
      </c>
      <c r="H41" s="7">
        <v>39.58</v>
      </c>
      <c r="I41" s="7">
        <v>39.58</v>
      </c>
      <c r="J41" s="8" t="s">
        <v>28</v>
      </c>
      <c r="K41" s="9">
        <f>49.11</f>
        <v>49.11</v>
      </c>
      <c r="L41" s="10">
        <f>3765.75</f>
        <v>3765.75</v>
      </c>
      <c r="M41" s="4"/>
      <c r="N41" s="11">
        <v>6</v>
      </c>
      <c r="O41" s="4" t="s">
        <v>114</v>
      </c>
      <c r="P41" s="11">
        <v>3</v>
      </c>
      <c r="Q41" s="4" t="s">
        <v>118</v>
      </c>
      <c r="R41" s="12">
        <v>76.680000000000007</v>
      </c>
      <c r="S41" s="9">
        <f>3765.75</f>
        <v>3765.75</v>
      </c>
    </row>
    <row r="42" spans="1:19" ht="45" customHeight="1" x14ac:dyDescent="0.25">
      <c r="A42" s="4" t="s">
        <v>22</v>
      </c>
      <c r="B42" s="5" t="s">
        <v>146</v>
      </c>
      <c r="C42" s="4" t="s">
        <v>24</v>
      </c>
      <c r="D42" s="4" t="s">
        <v>147</v>
      </c>
      <c r="E42" s="4" t="s">
        <v>148</v>
      </c>
      <c r="F42" s="6">
        <f>76.68</f>
        <v>76.680000000000007</v>
      </c>
      <c r="G42" s="4" t="s">
        <v>27</v>
      </c>
      <c r="H42" s="7">
        <v>39.67</v>
      </c>
      <c r="I42" s="7">
        <v>39.67</v>
      </c>
      <c r="J42" s="8" t="s">
        <v>28</v>
      </c>
      <c r="K42" s="9">
        <f>49.22</f>
        <v>49.22</v>
      </c>
      <c r="L42" s="10">
        <f>3774.19</f>
        <v>3774.19</v>
      </c>
      <c r="M42" s="4"/>
      <c r="N42" s="11">
        <v>6</v>
      </c>
      <c r="O42" s="4" t="s">
        <v>114</v>
      </c>
      <c r="P42" s="11">
        <v>3</v>
      </c>
      <c r="Q42" s="4" t="s">
        <v>118</v>
      </c>
      <c r="R42" s="12">
        <v>76.680000000000007</v>
      </c>
      <c r="S42" s="9">
        <f>3774.19</f>
        <v>3774.19</v>
      </c>
    </row>
    <row r="43" spans="1:19" ht="45" customHeight="1" x14ac:dyDescent="0.25">
      <c r="A43" s="4" t="s">
        <v>19</v>
      </c>
      <c r="B43" s="5" t="s">
        <v>149</v>
      </c>
      <c r="C43" s="4"/>
      <c r="D43" s="4"/>
      <c r="E43" s="4" t="s">
        <v>150</v>
      </c>
      <c r="F43" s="6"/>
      <c r="G43" s="4"/>
      <c r="H43" s="7"/>
      <c r="I43" s="7"/>
      <c r="J43" s="8"/>
      <c r="K43" s="9"/>
      <c r="L43" s="10">
        <f>43810.75</f>
        <v>43810.75</v>
      </c>
      <c r="M43" s="4"/>
      <c r="N43" s="11"/>
      <c r="O43" s="4"/>
      <c r="P43" s="11"/>
      <c r="Q43" s="4"/>
      <c r="R43" s="12"/>
      <c r="S43" s="9"/>
    </row>
    <row r="44" spans="1:19" ht="45" customHeight="1" x14ac:dyDescent="0.25">
      <c r="A44" s="4" t="s">
        <v>22</v>
      </c>
      <c r="B44" s="5" t="s">
        <v>151</v>
      </c>
      <c r="C44" s="4" t="s">
        <v>24</v>
      </c>
      <c r="D44" s="4" t="s">
        <v>152</v>
      </c>
      <c r="E44" s="4" t="s">
        <v>153</v>
      </c>
      <c r="F44" s="6">
        <f>95</f>
        <v>95</v>
      </c>
      <c r="G44" s="4" t="s">
        <v>27</v>
      </c>
      <c r="H44" s="7">
        <v>190.92</v>
      </c>
      <c r="I44" s="7">
        <v>190.92</v>
      </c>
      <c r="J44" s="8" t="s">
        <v>28</v>
      </c>
      <c r="K44" s="9">
        <f>236.89</f>
        <v>236.89</v>
      </c>
      <c r="L44" s="10">
        <f>22504.55</f>
        <v>22504.55</v>
      </c>
      <c r="M44" s="4"/>
      <c r="N44" s="11">
        <v>7</v>
      </c>
      <c r="O44" s="4" t="s">
        <v>150</v>
      </c>
      <c r="P44" s="11">
        <v>4</v>
      </c>
      <c r="Q44" s="4" t="s">
        <v>154</v>
      </c>
      <c r="R44" s="12">
        <v>95</v>
      </c>
      <c r="S44" s="9">
        <f>22504.55</f>
        <v>22504.55</v>
      </c>
    </row>
    <row r="45" spans="1:19" ht="45" customHeight="1" x14ac:dyDescent="0.25">
      <c r="A45" s="4" t="s">
        <v>22</v>
      </c>
      <c r="B45" s="5" t="s">
        <v>155</v>
      </c>
      <c r="C45" s="4" t="s">
        <v>24</v>
      </c>
      <c r="D45" s="4" t="s">
        <v>156</v>
      </c>
      <c r="E45" s="4" t="s">
        <v>157</v>
      </c>
      <c r="F45" s="6">
        <f>95</f>
        <v>95</v>
      </c>
      <c r="G45" s="4" t="s">
        <v>27</v>
      </c>
      <c r="H45" s="7">
        <v>51.97</v>
      </c>
      <c r="I45" s="7">
        <v>51.97</v>
      </c>
      <c r="J45" s="8" t="s">
        <v>28</v>
      </c>
      <c r="K45" s="9">
        <f>64.48</f>
        <v>64.48</v>
      </c>
      <c r="L45" s="10">
        <f>6125.6</f>
        <v>6125.6</v>
      </c>
      <c r="M45" s="4"/>
      <c r="N45" s="11">
        <v>7</v>
      </c>
      <c r="O45" s="4" t="s">
        <v>150</v>
      </c>
      <c r="P45" s="11">
        <v>4</v>
      </c>
      <c r="Q45" s="4" t="s">
        <v>154</v>
      </c>
      <c r="R45" s="12">
        <v>95</v>
      </c>
      <c r="S45" s="9">
        <f>6125.6</f>
        <v>6125.6</v>
      </c>
    </row>
    <row r="46" spans="1:19" ht="45" customHeight="1" x14ac:dyDescent="0.25">
      <c r="A46" s="4" t="s">
        <v>22</v>
      </c>
      <c r="B46" s="5" t="s">
        <v>158</v>
      </c>
      <c r="C46" s="4" t="s">
        <v>24</v>
      </c>
      <c r="D46" s="4" t="s">
        <v>159</v>
      </c>
      <c r="E46" s="4" t="s">
        <v>160</v>
      </c>
      <c r="F46" s="6">
        <f>3</f>
        <v>3</v>
      </c>
      <c r="G46" s="4" t="s">
        <v>161</v>
      </c>
      <c r="H46" s="7">
        <v>2223.61</v>
      </c>
      <c r="I46" s="7">
        <v>2223.61</v>
      </c>
      <c r="J46" s="8" t="s">
        <v>28</v>
      </c>
      <c r="K46" s="9">
        <f>2759.06</f>
        <v>2759.06</v>
      </c>
      <c r="L46" s="10">
        <f>8277.18</f>
        <v>8277.18</v>
      </c>
      <c r="M46" s="4"/>
      <c r="N46" s="11">
        <v>7</v>
      </c>
      <c r="O46" s="4" t="s">
        <v>150</v>
      </c>
      <c r="P46" s="11">
        <v>4</v>
      </c>
      <c r="Q46" s="4" t="s">
        <v>154</v>
      </c>
      <c r="R46" s="12">
        <v>3</v>
      </c>
      <c r="S46" s="9">
        <f>8277.18</f>
        <v>8277.18</v>
      </c>
    </row>
    <row r="47" spans="1:19" ht="45" customHeight="1" x14ac:dyDescent="0.25">
      <c r="A47" s="4" t="s">
        <v>22</v>
      </c>
      <c r="B47" s="5" t="s">
        <v>162</v>
      </c>
      <c r="C47" s="4" t="s">
        <v>24</v>
      </c>
      <c r="D47" s="4" t="s">
        <v>163</v>
      </c>
      <c r="E47" s="4" t="s">
        <v>164</v>
      </c>
      <c r="F47" s="6">
        <f>27.4</f>
        <v>27.4</v>
      </c>
      <c r="G47" s="4" t="s">
        <v>37</v>
      </c>
      <c r="H47" s="7">
        <v>63.72</v>
      </c>
      <c r="I47" s="7">
        <v>63.72</v>
      </c>
      <c r="J47" s="8" t="s">
        <v>28</v>
      </c>
      <c r="K47" s="9">
        <f>79.06</f>
        <v>79.06</v>
      </c>
      <c r="L47" s="10">
        <f>2166.24</f>
        <v>2166.2399999999998</v>
      </c>
      <c r="M47" s="4"/>
      <c r="N47" s="11">
        <v>7</v>
      </c>
      <c r="O47" s="4" t="s">
        <v>150</v>
      </c>
      <c r="P47" s="11">
        <v>4</v>
      </c>
      <c r="Q47" s="4" t="s">
        <v>154</v>
      </c>
      <c r="R47" s="12">
        <v>27.4</v>
      </c>
      <c r="S47" s="9">
        <f>2166.24</f>
        <v>2166.2399999999998</v>
      </c>
    </row>
    <row r="48" spans="1:19" ht="45" customHeight="1" x14ac:dyDescent="0.25">
      <c r="A48" s="4" t="s">
        <v>22</v>
      </c>
      <c r="B48" s="5" t="s">
        <v>165</v>
      </c>
      <c r="C48" s="4" t="s">
        <v>24</v>
      </c>
      <c r="D48" s="4" t="s">
        <v>166</v>
      </c>
      <c r="E48" s="4" t="s">
        <v>167</v>
      </c>
      <c r="F48" s="6">
        <f>5.2</f>
        <v>5.2</v>
      </c>
      <c r="G48" s="4" t="s">
        <v>27</v>
      </c>
      <c r="H48" s="7">
        <v>67.94</v>
      </c>
      <c r="I48" s="7">
        <v>67.94</v>
      </c>
      <c r="J48" s="8" t="s">
        <v>28</v>
      </c>
      <c r="K48" s="9">
        <f>84.3</f>
        <v>84.3</v>
      </c>
      <c r="L48" s="10">
        <f>438.36</f>
        <v>438.36</v>
      </c>
      <c r="M48" s="4"/>
      <c r="N48" s="11">
        <v>7</v>
      </c>
      <c r="O48" s="4" t="s">
        <v>150</v>
      </c>
      <c r="P48" s="11">
        <v>4</v>
      </c>
      <c r="Q48" s="4" t="s">
        <v>154</v>
      </c>
      <c r="R48" s="12">
        <v>5.2</v>
      </c>
      <c r="S48" s="9">
        <f>438.36</f>
        <v>438.36</v>
      </c>
    </row>
    <row r="49" spans="1:19" ht="45" customHeight="1" x14ac:dyDescent="0.25">
      <c r="A49" s="4" t="s">
        <v>22</v>
      </c>
      <c r="B49" s="5" t="s">
        <v>168</v>
      </c>
      <c r="C49" s="4" t="s">
        <v>24</v>
      </c>
      <c r="D49" s="4" t="s">
        <v>169</v>
      </c>
      <c r="E49" s="4" t="s">
        <v>170</v>
      </c>
      <c r="F49" s="6">
        <f>8.6</f>
        <v>8.6</v>
      </c>
      <c r="G49" s="4" t="s">
        <v>37</v>
      </c>
      <c r="H49" s="7">
        <v>58.59</v>
      </c>
      <c r="I49" s="7">
        <v>58.59</v>
      </c>
      <c r="J49" s="8" t="s">
        <v>28</v>
      </c>
      <c r="K49" s="9">
        <f>72.7</f>
        <v>72.7</v>
      </c>
      <c r="L49" s="10">
        <f>625.22</f>
        <v>625.22</v>
      </c>
      <c r="M49" s="4"/>
      <c r="N49" s="11">
        <v>7</v>
      </c>
      <c r="O49" s="4" t="s">
        <v>150</v>
      </c>
      <c r="P49" s="11">
        <v>4</v>
      </c>
      <c r="Q49" s="4" t="s">
        <v>154</v>
      </c>
      <c r="R49" s="12">
        <v>8.6</v>
      </c>
      <c r="S49" s="9">
        <f>625.22</f>
        <v>625.22</v>
      </c>
    </row>
    <row r="50" spans="1:19" ht="45" customHeight="1" x14ac:dyDescent="0.25">
      <c r="A50" s="4" t="s">
        <v>22</v>
      </c>
      <c r="B50" s="5" t="s">
        <v>171</v>
      </c>
      <c r="C50" s="4" t="s">
        <v>24</v>
      </c>
      <c r="D50" s="4" t="s">
        <v>172</v>
      </c>
      <c r="E50" s="4" t="s">
        <v>173</v>
      </c>
      <c r="F50" s="6">
        <f>80</f>
        <v>80</v>
      </c>
      <c r="G50" s="4" t="s">
        <v>174</v>
      </c>
      <c r="H50" s="7">
        <v>37.01</v>
      </c>
      <c r="I50" s="7">
        <v>37.01</v>
      </c>
      <c r="J50" s="8" t="s">
        <v>28</v>
      </c>
      <c r="K50" s="9">
        <f>45.92</f>
        <v>45.92</v>
      </c>
      <c r="L50" s="10">
        <f>3673.6</f>
        <v>3673.6</v>
      </c>
      <c r="M50" s="4"/>
      <c r="N50" s="11">
        <v>7</v>
      </c>
      <c r="O50" s="4" t="s">
        <v>150</v>
      </c>
      <c r="P50" s="11">
        <v>4</v>
      </c>
      <c r="Q50" s="4" t="s">
        <v>154</v>
      </c>
      <c r="R50" s="12">
        <v>80</v>
      </c>
      <c r="S50" s="9">
        <f>3673.6</f>
        <v>3673.6</v>
      </c>
    </row>
    <row r="51" spans="1:19" ht="45" customHeight="1" x14ac:dyDescent="0.25">
      <c r="A51" s="4" t="s">
        <v>19</v>
      </c>
      <c r="B51" s="5" t="s">
        <v>175</v>
      </c>
      <c r="C51" s="4"/>
      <c r="D51" s="4"/>
      <c r="E51" s="4" t="s">
        <v>176</v>
      </c>
      <c r="F51" s="6"/>
      <c r="G51" s="4"/>
      <c r="H51" s="7"/>
      <c r="I51" s="7"/>
      <c r="J51" s="8"/>
      <c r="K51" s="9"/>
      <c r="L51" s="10">
        <f>34086.7</f>
        <v>34086.699999999997</v>
      </c>
      <c r="M51" s="4"/>
      <c r="N51" s="11"/>
      <c r="O51" s="4"/>
      <c r="P51" s="11"/>
      <c r="Q51" s="4"/>
      <c r="R51" s="12"/>
      <c r="S51" s="9"/>
    </row>
    <row r="52" spans="1:19" ht="45" customHeight="1" x14ac:dyDescent="0.25">
      <c r="A52" s="4" t="s">
        <v>22</v>
      </c>
      <c r="B52" s="5" t="s">
        <v>177</v>
      </c>
      <c r="C52" s="4" t="s">
        <v>24</v>
      </c>
      <c r="D52" s="4" t="s">
        <v>178</v>
      </c>
      <c r="E52" s="4" t="s">
        <v>179</v>
      </c>
      <c r="F52" s="6">
        <f>342</f>
        <v>342</v>
      </c>
      <c r="G52" s="4" t="s">
        <v>37</v>
      </c>
      <c r="H52" s="7">
        <v>12</v>
      </c>
      <c r="I52" s="7">
        <v>12</v>
      </c>
      <c r="J52" s="8" t="s">
        <v>28</v>
      </c>
      <c r="K52" s="9">
        <f>14.89</f>
        <v>14.89</v>
      </c>
      <c r="L52" s="10">
        <f>5092.38</f>
        <v>5092.38</v>
      </c>
      <c r="M52" s="4"/>
      <c r="N52" s="11">
        <v>8</v>
      </c>
      <c r="O52" s="4" t="s">
        <v>176</v>
      </c>
      <c r="P52" s="11">
        <v>5</v>
      </c>
      <c r="Q52" s="4" t="s">
        <v>180</v>
      </c>
      <c r="R52" s="12">
        <v>342</v>
      </c>
      <c r="S52" s="9">
        <f>5092.38</f>
        <v>5092.38</v>
      </c>
    </row>
    <row r="53" spans="1:19" ht="45" customHeight="1" x14ac:dyDescent="0.25">
      <c r="A53" s="4" t="s">
        <v>22</v>
      </c>
      <c r="B53" s="5" t="s">
        <v>181</v>
      </c>
      <c r="C53" s="4" t="s">
        <v>24</v>
      </c>
      <c r="D53" s="4" t="s">
        <v>182</v>
      </c>
      <c r="E53" s="4" t="s">
        <v>183</v>
      </c>
      <c r="F53" s="6">
        <f>393</f>
        <v>393</v>
      </c>
      <c r="G53" s="4" t="s">
        <v>37</v>
      </c>
      <c r="H53" s="7">
        <v>5.59</v>
      </c>
      <c r="I53" s="7">
        <v>5.59</v>
      </c>
      <c r="J53" s="8" t="s">
        <v>28</v>
      </c>
      <c r="K53" s="9">
        <f>6.94</f>
        <v>6.94</v>
      </c>
      <c r="L53" s="10">
        <f>2727.42</f>
        <v>2727.42</v>
      </c>
      <c r="M53" s="4"/>
      <c r="N53" s="11">
        <v>8</v>
      </c>
      <c r="O53" s="4" t="s">
        <v>176</v>
      </c>
      <c r="P53" s="11">
        <v>5</v>
      </c>
      <c r="Q53" s="4" t="s">
        <v>180</v>
      </c>
      <c r="R53" s="12">
        <v>393</v>
      </c>
      <c r="S53" s="9">
        <f>2727.42</f>
        <v>2727.42</v>
      </c>
    </row>
    <row r="54" spans="1:19" ht="45" customHeight="1" x14ac:dyDescent="0.25">
      <c r="A54" s="4" t="s">
        <v>22</v>
      </c>
      <c r="B54" s="5" t="s">
        <v>184</v>
      </c>
      <c r="C54" s="4" t="s">
        <v>24</v>
      </c>
      <c r="D54" s="4" t="s">
        <v>185</v>
      </c>
      <c r="E54" s="4" t="s">
        <v>186</v>
      </c>
      <c r="F54" s="6">
        <f>5</f>
        <v>5</v>
      </c>
      <c r="G54" s="4" t="s">
        <v>161</v>
      </c>
      <c r="H54" s="7">
        <v>59.03</v>
      </c>
      <c r="I54" s="7">
        <v>59.03</v>
      </c>
      <c r="J54" s="8" t="s">
        <v>28</v>
      </c>
      <c r="K54" s="9">
        <f>73.24</f>
        <v>73.239999999999995</v>
      </c>
      <c r="L54" s="10">
        <f>366.2</f>
        <v>366.2</v>
      </c>
      <c r="M54" s="4"/>
      <c r="N54" s="11">
        <v>8</v>
      </c>
      <c r="O54" s="4" t="s">
        <v>176</v>
      </c>
      <c r="P54" s="11">
        <v>5</v>
      </c>
      <c r="Q54" s="4" t="s">
        <v>180</v>
      </c>
      <c r="R54" s="12">
        <v>5</v>
      </c>
      <c r="S54" s="9">
        <f>366.2</f>
        <v>366.2</v>
      </c>
    </row>
    <row r="55" spans="1:19" ht="45" customHeight="1" x14ac:dyDescent="0.25">
      <c r="A55" s="4" t="s">
        <v>22</v>
      </c>
      <c r="B55" s="5" t="s">
        <v>187</v>
      </c>
      <c r="C55" s="4" t="s">
        <v>24</v>
      </c>
      <c r="D55" s="4" t="s">
        <v>188</v>
      </c>
      <c r="E55" s="4" t="s">
        <v>189</v>
      </c>
      <c r="F55" s="6">
        <f>8</f>
        <v>8</v>
      </c>
      <c r="G55" s="4" t="s">
        <v>161</v>
      </c>
      <c r="H55" s="7">
        <v>45.74</v>
      </c>
      <c r="I55" s="7">
        <v>45.74</v>
      </c>
      <c r="J55" s="8" t="s">
        <v>28</v>
      </c>
      <c r="K55" s="9">
        <f>56.75</f>
        <v>56.75</v>
      </c>
      <c r="L55" s="10">
        <f>454</f>
        <v>454</v>
      </c>
      <c r="M55" s="4"/>
      <c r="N55" s="11">
        <v>8</v>
      </c>
      <c r="O55" s="4" t="s">
        <v>176</v>
      </c>
      <c r="P55" s="11">
        <v>5</v>
      </c>
      <c r="Q55" s="4" t="s">
        <v>180</v>
      </c>
      <c r="R55" s="12">
        <v>8</v>
      </c>
      <c r="S55" s="9">
        <f>454</f>
        <v>454</v>
      </c>
    </row>
    <row r="56" spans="1:19" ht="45" customHeight="1" x14ac:dyDescent="0.25">
      <c r="A56" s="4" t="s">
        <v>22</v>
      </c>
      <c r="B56" s="5" t="s">
        <v>190</v>
      </c>
      <c r="C56" s="4" t="s">
        <v>24</v>
      </c>
      <c r="D56" s="4" t="s">
        <v>191</v>
      </c>
      <c r="E56" s="4" t="s">
        <v>192</v>
      </c>
      <c r="F56" s="6">
        <f>4</f>
        <v>4</v>
      </c>
      <c r="G56" s="4" t="s">
        <v>161</v>
      </c>
      <c r="H56" s="7">
        <v>101.69</v>
      </c>
      <c r="I56" s="7">
        <v>101.69</v>
      </c>
      <c r="J56" s="8" t="s">
        <v>28</v>
      </c>
      <c r="K56" s="9">
        <f>126.18</f>
        <v>126.18</v>
      </c>
      <c r="L56" s="10">
        <f>504.72</f>
        <v>504.72</v>
      </c>
      <c r="M56" s="4"/>
      <c r="N56" s="11">
        <v>8</v>
      </c>
      <c r="O56" s="4" t="s">
        <v>176</v>
      </c>
      <c r="P56" s="11">
        <v>5</v>
      </c>
      <c r="Q56" s="4" t="s">
        <v>180</v>
      </c>
      <c r="R56" s="12">
        <v>4</v>
      </c>
      <c r="S56" s="9">
        <f>504.72</f>
        <v>504.72</v>
      </c>
    </row>
    <row r="57" spans="1:19" ht="45" customHeight="1" x14ac:dyDescent="0.25">
      <c r="A57" s="4" t="s">
        <v>22</v>
      </c>
      <c r="B57" s="5" t="s">
        <v>193</v>
      </c>
      <c r="C57" s="4" t="s">
        <v>24</v>
      </c>
      <c r="D57" s="4" t="s">
        <v>194</v>
      </c>
      <c r="E57" s="4" t="s">
        <v>195</v>
      </c>
      <c r="F57" s="6">
        <f>2</f>
        <v>2</v>
      </c>
      <c r="G57" s="4" t="s">
        <v>161</v>
      </c>
      <c r="H57" s="7">
        <v>33.44</v>
      </c>
      <c r="I57" s="7">
        <v>33.44</v>
      </c>
      <c r="J57" s="8" t="s">
        <v>28</v>
      </c>
      <c r="K57" s="9">
        <f>41.49</f>
        <v>41.49</v>
      </c>
      <c r="L57" s="10">
        <f>82.98</f>
        <v>82.98</v>
      </c>
      <c r="M57" s="4"/>
      <c r="N57" s="11">
        <v>8</v>
      </c>
      <c r="O57" s="4" t="s">
        <v>176</v>
      </c>
      <c r="P57" s="11">
        <v>5</v>
      </c>
      <c r="Q57" s="4" t="s">
        <v>180</v>
      </c>
      <c r="R57" s="12">
        <v>2</v>
      </c>
      <c r="S57" s="9">
        <f>82.98</f>
        <v>82.98</v>
      </c>
    </row>
    <row r="58" spans="1:19" ht="45" customHeight="1" x14ac:dyDescent="0.25">
      <c r="A58" s="4" t="s">
        <v>22</v>
      </c>
      <c r="B58" s="5" t="s">
        <v>196</v>
      </c>
      <c r="C58" s="4" t="s">
        <v>24</v>
      </c>
      <c r="D58" s="4" t="s">
        <v>197</v>
      </c>
      <c r="E58" s="4" t="s">
        <v>198</v>
      </c>
      <c r="F58" s="6">
        <f>6</f>
        <v>6</v>
      </c>
      <c r="G58" s="4" t="s">
        <v>161</v>
      </c>
      <c r="H58" s="7">
        <v>223.82</v>
      </c>
      <c r="I58" s="7">
        <v>223.82</v>
      </c>
      <c r="J58" s="8" t="s">
        <v>28</v>
      </c>
      <c r="K58" s="9">
        <f>277.72</f>
        <v>277.72000000000003</v>
      </c>
      <c r="L58" s="10">
        <f>1666.32</f>
        <v>1666.32</v>
      </c>
      <c r="M58" s="4"/>
      <c r="N58" s="11">
        <v>8</v>
      </c>
      <c r="O58" s="4" t="s">
        <v>176</v>
      </c>
      <c r="P58" s="11">
        <v>5</v>
      </c>
      <c r="Q58" s="4" t="s">
        <v>180</v>
      </c>
      <c r="R58" s="12">
        <v>6</v>
      </c>
      <c r="S58" s="9">
        <f>1666.32</f>
        <v>1666.32</v>
      </c>
    </row>
    <row r="59" spans="1:19" ht="45" customHeight="1" x14ac:dyDescent="0.25">
      <c r="A59" s="4" t="s">
        <v>22</v>
      </c>
      <c r="B59" s="5" t="s">
        <v>199</v>
      </c>
      <c r="C59" s="4" t="s">
        <v>24</v>
      </c>
      <c r="D59" s="4" t="s">
        <v>194</v>
      </c>
      <c r="E59" s="4" t="s">
        <v>195</v>
      </c>
      <c r="F59" s="6">
        <f>6</f>
        <v>6</v>
      </c>
      <c r="G59" s="4" t="s">
        <v>161</v>
      </c>
      <c r="H59" s="7">
        <v>33.44</v>
      </c>
      <c r="I59" s="7">
        <v>33.44</v>
      </c>
      <c r="J59" s="8" t="s">
        <v>28</v>
      </c>
      <c r="K59" s="9">
        <f>41.49</f>
        <v>41.49</v>
      </c>
      <c r="L59" s="10">
        <f>248.94</f>
        <v>248.94</v>
      </c>
      <c r="M59" s="4"/>
      <c r="N59" s="11">
        <v>8</v>
      </c>
      <c r="O59" s="4" t="s">
        <v>176</v>
      </c>
      <c r="P59" s="11">
        <v>5</v>
      </c>
      <c r="Q59" s="4" t="s">
        <v>180</v>
      </c>
      <c r="R59" s="12">
        <v>6</v>
      </c>
      <c r="S59" s="9">
        <f>248.94</f>
        <v>248.94</v>
      </c>
    </row>
    <row r="60" spans="1:19" ht="45" customHeight="1" x14ac:dyDescent="0.25">
      <c r="A60" s="4" t="s">
        <v>22</v>
      </c>
      <c r="B60" s="5" t="s">
        <v>200</v>
      </c>
      <c r="C60" s="4" t="s">
        <v>24</v>
      </c>
      <c r="D60" s="4" t="s">
        <v>201</v>
      </c>
      <c r="E60" s="4" t="s">
        <v>202</v>
      </c>
      <c r="F60" s="6">
        <f>14</f>
        <v>14</v>
      </c>
      <c r="G60" s="4" t="s">
        <v>161</v>
      </c>
      <c r="H60" s="7">
        <v>646.85</v>
      </c>
      <c r="I60" s="7">
        <v>646.85</v>
      </c>
      <c r="J60" s="8" t="s">
        <v>28</v>
      </c>
      <c r="K60" s="9">
        <f>802.61</f>
        <v>802.61</v>
      </c>
      <c r="L60" s="10">
        <f>11236.54</f>
        <v>11236.54</v>
      </c>
      <c r="M60" s="4"/>
      <c r="N60" s="11">
        <v>8</v>
      </c>
      <c r="O60" s="4" t="s">
        <v>176</v>
      </c>
      <c r="P60" s="11">
        <v>5</v>
      </c>
      <c r="Q60" s="4" t="s">
        <v>180</v>
      </c>
      <c r="R60" s="12">
        <v>14</v>
      </c>
      <c r="S60" s="9">
        <f>11236.54</f>
        <v>11236.54</v>
      </c>
    </row>
    <row r="61" spans="1:19" ht="45" customHeight="1" x14ac:dyDescent="0.25">
      <c r="A61" s="4" t="s">
        <v>22</v>
      </c>
      <c r="B61" s="5" t="s">
        <v>203</v>
      </c>
      <c r="C61" s="4" t="s">
        <v>24</v>
      </c>
      <c r="D61" s="4" t="s">
        <v>204</v>
      </c>
      <c r="E61" s="4" t="s">
        <v>205</v>
      </c>
      <c r="F61" s="6">
        <f>160</f>
        <v>160</v>
      </c>
      <c r="G61" s="4" t="s">
        <v>174</v>
      </c>
      <c r="H61" s="7">
        <v>20.52</v>
      </c>
      <c r="I61" s="7">
        <v>20.52</v>
      </c>
      <c r="J61" s="8" t="s">
        <v>28</v>
      </c>
      <c r="K61" s="9">
        <f>25.46</f>
        <v>25.46</v>
      </c>
      <c r="L61" s="10">
        <f>4073.6</f>
        <v>4073.6</v>
      </c>
      <c r="M61" s="4"/>
      <c r="N61" s="11">
        <v>8</v>
      </c>
      <c r="O61" s="4" t="s">
        <v>176</v>
      </c>
      <c r="P61" s="11">
        <v>5</v>
      </c>
      <c r="Q61" s="4" t="s">
        <v>180</v>
      </c>
      <c r="R61" s="12">
        <v>160</v>
      </c>
      <c r="S61" s="9">
        <f>4073.6</f>
        <v>4073.6</v>
      </c>
    </row>
    <row r="62" spans="1:19" ht="45" customHeight="1" x14ac:dyDescent="0.25">
      <c r="A62" s="4" t="s">
        <v>22</v>
      </c>
      <c r="B62" s="5" t="s">
        <v>206</v>
      </c>
      <c r="C62" s="4" t="s">
        <v>24</v>
      </c>
      <c r="D62" s="4" t="s">
        <v>207</v>
      </c>
      <c r="E62" s="4" t="s">
        <v>208</v>
      </c>
      <c r="F62" s="6">
        <f>160</f>
        <v>160</v>
      </c>
      <c r="G62" s="4" t="s">
        <v>174</v>
      </c>
      <c r="H62" s="7">
        <v>38.450000000000003</v>
      </c>
      <c r="I62" s="7">
        <v>38.450000000000003</v>
      </c>
      <c r="J62" s="8" t="s">
        <v>28</v>
      </c>
      <c r="K62" s="9">
        <f>47.71</f>
        <v>47.71</v>
      </c>
      <c r="L62" s="10">
        <f>7633.6</f>
        <v>7633.6</v>
      </c>
      <c r="M62" s="4"/>
      <c r="N62" s="11">
        <v>8</v>
      </c>
      <c r="O62" s="4" t="s">
        <v>176</v>
      </c>
      <c r="P62" s="11">
        <v>5</v>
      </c>
      <c r="Q62" s="4" t="s">
        <v>180</v>
      </c>
      <c r="R62" s="12">
        <v>160</v>
      </c>
      <c r="S62" s="9">
        <f>7633.6</f>
        <v>7633.6</v>
      </c>
    </row>
    <row r="63" spans="1:19" ht="45" customHeight="1" x14ac:dyDescent="0.25">
      <c r="A63" s="4" t="s">
        <v>19</v>
      </c>
      <c r="B63" s="5" t="s">
        <v>209</v>
      </c>
      <c r="C63" s="4"/>
      <c r="D63" s="4"/>
      <c r="E63" s="4" t="s">
        <v>210</v>
      </c>
      <c r="F63" s="6"/>
      <c r="G63" s="4"/>
      <c r="H63" s="7"/>
      <c r="I63" s="7"/>
      <c r="J63" s="8"/>
      <c r="K63" s="9"/>
      <c r="L63" s="10">
        <f>55911.66</f>
        <v>55911.66</v>
      </c>
      <c r="M63" s="4"/>
      <c r="N63" s="11"/>
      <c r="O63" s="4"/>
      <c r="P63" s="11"/>
      <c r="Q63" s="4"/>
      <c r="R63" s="12"/>
      <c r="S63" s="9"/>
    </row>
    <row r="64" spans="1:19" ht="45" customHeight="1" x14ac:dyDescent="0.25">
      <c r="A64" s="4" t="s">
        <v>22</v>
      </c>
      <c r="B64" s="5" t="s">
        <v>211</v>
      </c>
      <c r="C64" s="4" t="s">
        <v>24</v>
      </c>
      <c r="D64" s="4" t="s">
        <v>212</v>
      </c>
      <c r="E64" s="4" t="s">
        <v>213</v>
      </c>
      <c r="F64" s="6">
        <f>27.8</f>
        <v>27.8</v>
      </c>
      <c r="G64" s="4" t="s">
        <v>27</v>
      </c>
      <c r="H64" s="7">
        <v>1465.78</v>
      </c>
      <c r="I64" s="7">
        <v>1465.78</v>
      </c>
      <c r="J64" s="8" t="s">
        <v>28</v>
      </c>
      <c r="K64" s="9">
        <f>1818.74</f>
        <v>1818.74</v>
      </c>
      <c r="L64" s="10">
        <f>50560.97</f>
        <v>50560.97</v>
      </c>
      <c r="M64" s="4"/>
      <c r="N64" s="11">
        <v>9</v>
      </c>
      <c r="O64" s="4" t="s">
        <v>210</v>
      </c>
      <c r="P64" s="11">
        <v>5</v>
      </c>
      <c r="Q64" s="4" t="s">
        <v>180</v>
      </c>
      <c r="R64" s="12">
        <v>27.8</v>
      </c>
      <c r="S64" s="9">
        <f>50560.97</f>
        <v>50560.97</v>
      </c>
    </row>
    <row r="65" spans="1:19" ht="45" customHeight="1" x14ac:dyDescent="0.25">
      <c r="A65" s="4" t="s">
        <v>22</v>
      </c>
      <c r="B65" s="5" t="s">
        <v>214</v>
      </c>
      <c r="C65" s="4" t="s">
        <v>24</v>
      </c>
      <c r="D65" s="4" t="s">
        <v>215</v>
      </c>
      <c r="E65" s="4" t="s">
        <v>216</v>
      </c>
      <c r="F65" s="6">
        <f>2.94</f>
        <v>2.94</v>
      </c>
      <c r="G65" s="4" t="s">
        <v>27</v>
      </c>
      <c r="H65" s="7">
        <v>1125.53</v>
      </c>
      <c r="I65" s="7">
        <v>1125.53</v>
      </c>
      <c r="J65" s="8" t="s">
        <v>28</v>
      </c>
      <c r="K65" s="9">
        <f>1396.56</f>
        <v>1396.56</v>
      </c>
      <c r="L65" s="10">
        <f>4105.89</f>
        <v>4105.8900000000003</v>
      </c>
      <c r="M65" s="4"/>
      <c r="N65" s="11">
        <v>9</v>
      </c>
      <c r="O65" s="4" t="s">
        <v>210</v>
      </c>
      <c r="P65" s="11">
        <v>5</v>
      </c>
      <c r="Q65" s="4" t="s">
        <v>180</v>
      </c>
      <c r="R65" s="12">
        <v>2.94</v>
      </c>
      <c r="S65" s="9">
        <f>4105.89</f>
        <v>4105.8900000000003</v>
      </c>
    </row>
    <row r="66" spans="1:19" ht="45" customHeight="1" x14ac:dyDescent="0.25">
      <c r="A66" s="4" t="s">
        <v>22</v>
      </c>
      <c r="B66" s="5" t="s">
        <v>217</v>
      </c>
      <c r="C66" s="4" t="s">
        <v>24</v>
      </c>
      <c r="D66" s="4" t="s">
        <v>218</v>
      </c>
      <c r="E66" s="4" t="s">
        <v>219</v>
      </c>
      <c r="F66" s="6">
        <f>2</f>
        <v>2</v>
      </c>
      <c r="G66" s="4" t="s">
        <v>161</v>
      </c>
      <c r="H66" s="7">
        <v>501.61</v>
      </c>
      <c r="I66" s="7">
        <v>501.61</v>
      </c>
      <c r="J66" s="8" t="s">
        <v>28</v>
      </c>
      <c r="K66" s="9">
        <f>622.4</f>
        <v>622.4</v>
      </c>
      <c r="L66" s="10">
        <f>1244.8</f>
        <v>1244.8</v>
      </c>
      <c r="M66" s="4"/>
      <c r="N66" s="11">
        <v>9</v>
      </c>
      <c r="O66" s="4" t="s">
        <v>210</v>
      </c>
      <c r="P66" s="11">
        <v>5</v>
      </c>
      <c r="Q66" s="4" t="s">
        <v>180</v>
      </c>
      <c r="R66" s="12">
        <v>2</v>
      </c>
      <c r="S66" s="9">
        <f>1244.8</f>
        <v>1244.8</v>
      </c>
    </row>
    <row r="67" spans="1:19" ht="45" customHeight="1" x14ac:dyDescent="0.25">
      <c r="A67" s="4" t="s">
        <v>19</v>
      </c>
      <c r="B67" s="5" t="s">
        <v>220</v>
      </c>
      <c r="C67" s="4"/>
      <c r="D67" s="4"/>
      <c r="E67" s="4" t="s">
        <v>221</v>
      </c>
      <c r="F67" s="6"/>
      <c r="G67" s="4"/>
      <c r="H67" s="7"/>
      <c r="I67" s="7"/>
      <c r="J67" s="8"/>
      <c r="K67" s="9"/>
      <c r="L67" s="10">
        <f>7658.98</f>
        <v>7658.98</v>
      </c>
      <c r="M67" s="4"/>
      <c r="N67" s="11"/>
      <c r="O67" s="4"/>
      <c r="P67" s="11"/>
      <c r="Q67" s="4"/>
      <c r="R67" s="12"/>
      <c r="S67" s="9"/>
    </row>
    <row r="68" spans="1:19" ht="45" customHeight="1" x14ac:dyDescent="0.25">
      <c r="A68" s="4" t="s">
        <v>22</v>
      </c>
      <c r="B68" s="5" t="s">
        <v>222</v>
      </c>
      <c r="C68" s="4" t="s">
        <v>86</v>
      </c>
      <c r="D68" s="4" t="s">
        <v>223</v>
      </c>
      <c r="E68" s="4" t="s">
        <v>224</v>
      </c>
      <c r="F68" s="6">
        <f>373</f>
        <v>373</v>
      </c>
      <c r="G68" s="4" t="s">
        <v>27</v>
      </c>
      <c r="H68" s="7">
        <v>14.31</v>
      </c>
      <c r="I68" s="7">
        <v>14.31</v>
      </c>
      <c r="J68" s="8" t="s">
        <v>28</v>
      </c>
      <c r="K68" s="9">
        <f>17.76</f>
        <v>17.760000000000002</v>
      </c>
      <c r="L68" s="10">
        <f>6624.48</f>
        <v>6624.48</v>
      </c>
      <c r="M68" s="4"/>
      <c r="N68" s="11">
        <v>10</v>
      </c>
      <c r="O68" s="4" t="s">
        <v>221</v>
      </c>
      <c r="P68" s="11">
        <v>5</v>
      </c>
      <c r="Q68" s="4" t="s">
        <v>180</v>
      </c>
      <c r="R68" s="12">
        <v>373</v>
      </c>
      <c r="S68" s="9">
        <f>6624.48</f>
        <v>6624.48</v>
      </c>
    </row>
    <row r="69" spans="1:19" ht="45" customHeight="1" x14ac:dyDescent="0.25">
      <c r="A69" s="4" t="s">
        <v>22</v>
      </c>
      <c r="B69" s="5" t="s">
        <v>225</v>
      </c>
      <c r="C69" s="4" t="s">
        <v>24</v>
      </c>
      <c r="D69" s="4" t="s">
        <v>226</v>
      </c>
      <c r="E69" s="4" t="s">
        <v>227</v>
      </c>
      <c r="F69" s="6">
        <f>5</f>
        <v>5</v>
      </c>
      <c r="G69" s="4" t="s">
        <v>33</v>
      </c>
      <c r="H69" s="7">
        <v>166.75</v>
      </c>
      <c r="I69" s="7">
        <v>166.75</v>
      </c>
      <c r="J69" s="8" t="s">
        <v>28</v>
      </c>
      <c r="K69" s="9">
        <f>206.9</f>
        <v>206.9</v>
      </c>
      <c r="L69" s="10">
        <f>1034.5</f>
        <v>1034.5</v>
      </c>
      <c r="M69" s="4"/>
      <c r="N69" s="11">
        <v>10</v>
      </c>
      <c r="O69" s="4" t="s">
        <v>221</v>
      </c>
      <c r="P69" s="11">
        <v>5</v>
      </c>
      <c r="Q69" s="4" t="s">
        <v>180</v>
      </c>
      <c r="R69" s="12">
        <v>5</v>
      </c>
      <c r="S69" s="9">
        <f>1034.5</f>
        <v>1034.5</v>
      </c>
    </row>
    <row r="70" spans="1:19" ht="45" customHeight="1" x14ac:dyDescent="0.25">
      <c r="A70" s="4" t="s">
        <v>19</v>
      </c>
      <c r="B70" s="5" t="s">
        <v>228</v>
      </c>
      <c r="C70" s="4"/>
      <c r="D70" s="4"/>
      <c r="E70" s="4" t="s">
        <v>229</v>
      </c>
      <c r="F70" s="6"/>
      <c r="G70" s="4"/>
      <c r="H70" s="7"/>
      <c r="I70" s="7"/>
      <c r="J70" s="8"/>
      <c r="K70" s="9"/>
      <c r="L70" s="10">
        <f>21419.92</f>
        <v>21419.919999999998</v>
      </c>
      <c r="M70" s="4"/>
      <c r="N70" s="11"/>
      <c r="O70" s="4"/>
      <c r="P70" s="11"/>
      <c r="Q70" s="4"/>
      <c r="R70" s="12"/>
      <c r="S70" s="9"/>
    </row>
    <row r="71" spans="1:19" ht="45" customHeight="1" x14ac:dyDescent="0.25">
      <c r="A71" s="4" t="s">
        <v>22</v>
      </c>
      <c r="B71" s="5" t="s">
        <v>230</v>
      </c>
      <c r="C71" s="4" t="s">
        <v>24</v>
      </c>
      <c r="D71" s="4" t="s">
        <v>231</v>
      </c>
      <c r="E71" s="4" t="s">
        <v>232</v>
      </c>
      <c r="F71" s="6">
        <f>650</f>
        <v>650</v>
      </c>
      <c r="G71" s="4" t="s">
        <v>27</v>
      </c>
      <c r="H71" s="7">
        <v>10</v>
      </c>
      <c r="I71" s="7">
        <v>10</v>
      </c>
      <c r="J71" s="8" t="s">
        <v>28</v>
      </c>
      <c r="K71" s="9">
        <f>12.41</f>
        <v>12.41</v>
      </c>
      <c r="L71" s="10">
        <f>8066.5</f>
        <v>8066.5</v>
      </c>
      <c r="M71" s="4"/>
      <c r="N71" s="11">
        <v>11</v>
      </c>
      <c r="O71" s="4" t="s">
        <v>229</v>
      </c>
      <c r="P71" s="11">
        <v>5</v>
      </c>
      <c r="Q71" s="4" t="s">
        <v>180</v>
      </c>
      <c r="R71" s="12">
        <v>650</v>
      </c>
      <c r="S71" s="9">
        <f>8066.5</f>
        <v>8066.5</v>
      </c>
    </row>
    <row r="72" spans="1:19" ht="45" customHeight="1" x14ac:dyDescent="0.25">
      <c r="A72" s="4" t="s">
        <v>22</v>
      </c>
      <c r="B72" s="5" t="s">
        <v>233</v>
      </c>
      <c r="C72" s="4" t="s">
        <v>24</v>
      </c>
      <c r="D72" s="4" t="s">
        <v>234</v>
      </c>
      <c r="E72" s="4" t="s">
        <v>235</v>
      </c>
      <c r="F72" s="6">
        <f>650</f>
        <v>650</v>
      </c>
      <c r="G72" s="4" t="s">
        <v>27</v>
      </c>
      <c r="H72" s="7">
        <v>14.98</v>
      </c>
      <c r="I72" s="7">
        <v>14.98</v>
      </c>
      <c r="J72" s="8" t="s">
        <v>28</v>
      </c>
      <c r="K72" s="9">
        <f>18.59</f>
        <v>18.59</v>
      </c>
      <c r="L72" s="10">
        <f>12083.5</f>
        <v>12083.5</v>
      </c>
      <c r="M72" s="4"/>
      <c r="N72" s="11">
        <v>11</v>
      </c>
      <c r="O72" s="4" t="s">
        <v>229</v>
      </c>
      <c r="P72" s="11">
        <v>5</v>
      </c>
      <c r="Q72" s="4" t="s">
        <v>180</v>
      </c>
      <c r="R72" s="12">
        <v>650</v>
      </c>
      <c r="S72" s="9">
        <f>12083.5</f>
        <v>12083.5</v>
      </c>
    </row>
    <row r="73" spans="1:19" ht="45" customHeight="1" x14ac:dyDescent="0.25">
      <c r="A73" s="4" t="s">
        <v>22</v>
      </c>
      <c r="B73" s="5" t="s">
        <v>236</v>
      </c>
      <c r="C73" s="4" t="s">
        <v>24</v>
      </c>
      <c r="D73" s="4" t="s">
        <v>237</v>
      </c>
      <c r="E73" s="4" t="s">
        <v>238</v>
      </c>
      <c r="F73" s="6">
        <f>8</f>
        <v>8</v>
      </c>
      <c r="G73" s="4" t="s">
        <v>161</v>
      </c>
      <c r="H73" s="7">
        <v>127.93</v>
      </c>
      <c r="I73" s="7">
        <v>127.93</v>
      </c>
      <c r="J73" s="8" t="s">
        <v>28</v>
      </c>
      <c r="K73" s="9">
        <f>158.74</f>
        <v>158.74</v>
      </c>
      <c r="L73" s="10">
        <f>1269.92</f>
        <v>1269.92</v>
      </c>
      <c r="M73" s="4"/>
      <c r="N73" s="11">
        <v>11</v>
      </c>
      <c r="O73" s="4" t="s">
        <v>229</v>
      </c>
      <c r="P73" s="11">
        <v>5</v>
      </c>
      <c r="Q73" s="4" t="s">
        <v>180</v>
      </c>
      <c r="R73" s="12">
        <v>8</v>
      </c>
      <c r="S73" s="9">
        <f>1269.92</f>
        <v>1269.92</v>
      </c>
    </row>
    <row r="74" spans="1:19" x14ac:dyDescent="0.25">
      <c r="R74" s="14" t="s">
        <v>239</v>
      </c>
      <c r="S74" s="15">
        <f>479963.53</f>
        <v>479963.53</v>
      </c>
    </row>
    <row r="75" spans="1:19" x14ac:dyDescent="0.25">
      <c r="R75" s="14" t="s">
        <v>240</v>
      </c>
      <c r="S75" s="15">
        <f>1052.47</f>
        <v>1052.47</v>
      </c>
    </row>
  </sheetData>
  <conditionalFormatting sqref="A2:S2">
    <cfRule type="expression" dxfId="39" priority="27">
      <formula>$A2="Macrosserviço"</formula>
    </cfRule>
  </conditionalFormatting>
  <conditionalFormatting sqref="E2">
    <cfRule type="expression" dxfId="38" priority="29">
      <formula>IF($A2="Macrosserviço",LEN($E2)&gt;100,LEN($E2)&gt;500)</formula>
    </cfRule>
  </conditionalFormatting>
  <conditionalFormatting sqref="M2">
    <cfRule type="expression" dxfId="37" priority="28">
      <formula>IF($A2="Serviço",LEN(M2)&gt;500,M2&lt;&gt;"")</formula>
    </cfRule>
  </conditionalFormatting>
  <conditionalFormatting sqref="A2">
    <cfRule type="expression" dxfId="36" priority="26">
      <formula>AND(A2&lt;&gt;"Macrosserviço",A2&lt;&gt;"Serviço",A2&lt;&gt;"")</formula>
    </cfRule>
  </conditionalFormatting>
  <conditionalFormatting sqref="C2">
    <cfRule type="expression" dxfId="35" priority="25">
      <formula>IF($A2="Serviço",AND(C2&lt;&gt;"Composição",C2&lt;&gt;"Cotação",C2&lt;&gt;"SINAPI",C2&lt;&gt;"Outros"),C2&lt;&gt;"")</formula>
    </cfRule>
  </conditionalFormatting>
  <conditionalFormatting sqref="D2">
    <cfRule type="expression" dxfId="34" priority="24">
      <formula>IF($A2="Serviço",OR(D2="",LEN($D2)&gt;13),D2&lt;&gt;"")</formula>
    </cfRule>
  </conditionalFormatting>
  <conditionalFormatting sqref="H2">
    <cfRule type="expression" dxfId="33" priority="23">
      <formula>IF(A2="Serviço",OR(NOT(ISNUMBER(H2)),H2&lt;&gt;ROUND(H2,2),AND(C2&lt;&gt;"SINAPI",H2=0),H2&lt;0,H2&gt;9999999999.99),H2&lt;&gt;"")</formula>
    </cfRule>
  </conditionalFormatting>
  <conditionalFormatting sqref="I2">
    <cfRule type="expression" dxfId="32" priority="22">
      <formula>IF($A2="Serviço",OR(NOT(ISNUMBER(I2)),I2&lt;&gt;ROUND(I2,2),I2&lt;=0,I2&gt;9999999999.99,AND(I2&gt;H2,H2&gt;0)),I2&lt;&gt;"")</formula>
    </cfRule>
  </conditionalFormatting>
  <conditionalFormatting sqref="J2">
    <cfRule type="expression" dxfId="31" priority="21">
      <formula>IF($A2="Serviço",OR(NOT(ISNUMBER(VALUE(J2))),VALUE(J2)&lt;&gt;ROUND(VALUE(J2),4),VALUE(J2)&lt;=0,VALUE(J2)&gt;100%),J2&lt;&gt;"")</formula>
    </cfRule>
  </conditionalFormatting>
  <conditionalFormatting sqref="N2">
    <cfRule type="expression" dxfId="30" priority="20">
      <formula>IF($A2="Serviço",OR(NOT(ISNUMBER(N2)),N2&lt;&gt;ROUND(N2,0),N2&lt;1,N2&gt;999),N2&lt;&gt;"")</formula>
    </cfRule>
  </conditionalFormatting>
  <conditionalFormatting sqref="O2">
    <cfRule type="expression" dxfId="29" priority="19">
      <formula>IF($A2="Serviço",OR(O2="",LEN(O2)&gt;100),O2&lt;&gt;"")</formula>
    </cfRule>
  </conditionalFormatting>
  <conditionalFormatting sqref="P2">
    <cfRule type="expression" dxfId="28" priority="18">
      <formula>IF($A2="Macrosserviço",P2&lt;&gt;"",OR(NOT(ISNUMBER(P2)),P2&lt;&gt;ROUND(P2,0),P2&lt;1,P2&gt;999))</formula>
    </cfRule>
  </conditionalFormatting>
  <conditionalFormatting sqref="Q2">
    <cfRule type="expression" dxfId="27" priority="17">
      <formula>IF($A2="Macrosserviço",Q2&lt;&gt;"",OR(Q2="",LEN(Q2)&gt;100))</formula>
    </cfRule>
  </conditionalFormatting>
  <conditionalFormatting sqref="R2">
    <cfRule type="expression" dxfId="26" priority="16">
      <formula>IF($A2="Macrosserviço",R2&lt;&gt;"",OR(NOT(ISNUMBER(R2)),R2&lt;&gt;ROUND(R2,2),R2&lt;=0,R2&gt;99999999.99))</formula>
    </cfRule>
  </conditionalFormatting>
  <conditionalFormatting sqref="A3:S73">
    <cfRule type="expression" dxfId="24" priority="12">
      <formula>$A3="Macrosserviço"</formula>
    </cfRule>
  </conditionalFormatting>
  <conditionalFormatting sqref="E3:E73">
    <cfRule type="expression" dxfId="23" priority="14">
      <formula>IF($A3="Macrosserviço",LEN($E3)&gt;100,LEN($E3)&gt;500)</formula>
    </cfRule>
  </conditionalFormatting>
  <conditionalFormatting sqref="M3:M73">
    <cfRule type="expression" dxfId="22" priority="13">
      <formula>IF($A3="Serviço",LEN(M3)&gt;500,M3&lt;&gt;"")</formula>
    </cfRule>
  </conditionalFormatting>
  <conditionalFormatting sqref="A3:A73">
    <cfRule type="expression" dxfId="21" priority="11">
      <formula>AND(A3&lt;&gt;"Macrosserviço",A3&lt;&gt;"Serviço",A3&lt;&gt;"")</formula>
    </cfRule>
  </conditionalFormatting>
  <conditionalFormatting sqref="C3:C73">
    <cfRule type="expression" dxfId="20" priority="10">
      <formula>IF($A3="Serviço",AND(C3&lt;&gt;"Composição",C3&lt;&gt;"Cotação",C3&lt;&gt;"SINAPI",C3&lt;&gt;"Outros"),C3&lt;&gt;"")</formula>
    </cfRule>
  </conditionalFormatting>
  <conditionalFormatting sqref="D3:D73">
    <cfRule type="expression" dxfId="19" priority="9">
      <formula>IF($A3="Serviço",OR(D3="",LEN($D3)&gt;13),D3&lt;&gt;"")</formula>
    </cfRule>
  </conditionalFormatting>
  <conditionalFormatting sqref="H3:H73">
    <cfRule type="expression" dxfId="18" priority="8">
      <formula>IF(A3="Serviço",OR(NOT(ISNUMBER(H3)),H3&lt;&gt;ROUND(H3,2),AND(C3&lt;&gt;"SINAPI",H3=0),H3&lt;0,H3&gt;9999999999.99),H3&lt;&gt;"")</formula>
    </cfRule>
  </conditionalFormatting>
  <conditionalFormatting sqref="I3:I73">
    <cfRule type="expression" dxfId="17" priority="7">
      <formula>IF($A3="Serviço",OR(NOT(ISNUMBER(I3)),I3&lt;&gt;ROUND(I3,2),I3&lt;=0,I3&gt;9999999999.99,AND(I3&gt;H3,H3&gt;0)),I3&lt;&gt;"")</formula>
    </cfRule>
  </conditionalFormatting>
  <conditionalFormatting sqref="J3:J73">
    <cfRule type="expression" dxfId="16" priority="6">
      <formula>IF($A3="Serviço",OR(NOT(ISNUMBER(VALUE(J3))),VALUE(J3)&lt;&gt;ROUND(VALUE(J3),4),VALUE(J3)&lt;=0,VALUE(J3)&gt;100%),J3&lt;&gt;"")</formula>
    </cfRule>
  </conditionalFormatting>
  <conditionalFormatting sqref="N3:N73">
    <cfRule type="expression" dxfId="15" priority="5">
      <formula>IF($A3="Serviço",OR(NOT(ISNUMBER(N3)),N3&lt;&gt;ROUND(N3,0),N3&lt;1,N3&gt;999),N3&lt;&gt;"")</formula>
    </cfRule>
  </conditionalFormatting>
  <conditionalFormatting sqref="O3:O73">
    <cfRule type="expression" dxfId="14" priority="4">
      <formula>IF($A3="Serviço",OR(O3="",LEN(O3)&gt;100),O3&lt;&gt;"")</formula>
    </cfRule>
  </conditionalFormatting>
  <conditionalFormatting sqref="P3:P73">
    <cfRule type="expression" dxfId="13" priority="3">
      <formula>IF($A3="Macrosserviço",P3&lt;&gt;"",OR(NOT(ISNUMBER(P3)),P3&lt;&gt;ROUND(P3,0),P3&lt;1,P3&gt;999))</formula>
    </cfRule>
  </conditionalFormatting>
  <conditionalFormatting sqref="Q3:Q73">
    <cfRule type="expression" dxfId="12" priority="2">
      <formula>IF($A3="Macrosserviço",Q3&lt;&gt;"",OR(Q3="",LEN(Q3)&gt;100))</formula>
    </cfRule>
  </conditionalFormatting>
  <conditionalFormatting sqref="R3:R73">
    <cfRule type="expression" dxfId="11" priority="1">
      <formula>IF($A3="Macrosserviço",R3&lt;&gt;"",OR(NOT(ISNUMBER(R3)),R3&lt;&gt;ROUND(R3,2),R3&lt;=0,R3&gt;99999999.99))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&amp;LPMv3.16&amp;R&amp;P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0" id="{9E5D1F3D-16A7-4EB2-B270-DAF6BD3C8AF2}">
            <xm:f>AND($A2="Serviço",OR($G2="",ISNA(MATCH($G2,[Planilha_Multipla_v3_16.xlsm]DADOS!#REF!,0))))</xm:f>
            <x14:dxf>
              <fill>
                <patternFill>
                  <bgColor rgb="FFFF0000"/>
                </patternFill>
              </fill>
            </x14:dxf>
          </x14:cfRule>
          <xm:sqref>G2</xm:sqref>
        </x14:conditionalFormatting>
        <x14:conditionalFormatting xmlns:xm="http://schemas.microsoft.com/office/excel/2006/main">
          <x14:cfRule type="expression" priority="15" id="{411893BF-16DA-4844-A97E-D157A0278DAD}">
            <xm:f>AND($A3="Serviço",OR($G3="",ISNA(MATCH($G3,[Planilha_Multipla_v3_16.xlsm]DADOS!#REF!,0))))</xm:f>
            <x14:dxf>
              <fill>
                <patternFill>
                  <bgColor rgb="FFFF0000"/>
                </patternFill>
              </fill>
            </x14:dxf>
          </x14:cfRule>
          <xm:sqref>G3:G73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70B4-6184-4F57-966E-E317156C3964}">
  <sheetPr codeName="Planilha2"/>
  <dimension ref="A1:E12"/>
  <sheetViews>
    <sheetView workbookViewId="0"/>
  </sheetViews>
  <sheetFormatPr defaultColWidth="9.140625" defaultRowHeight="15" x14ac:dyDescent="0.25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140625" style="3"/>
  </cols>
  <sheetData>
    <row r="1" spans="1:5" x14ac:dyDescent="0.25">
      <c r="A1" s="1" t="s">
        <v>241</v>
      </c>
      <c r="B1" s="1" t="s">
        <v>242</v>
      </c>
      <c r="C1" s="1" t="s">
        <v>243</v>
      </c>
      <c r="D1" s="1" t="s">
        <v>16</v>
      </c>
      <c r="E1" s="1" t="s">
        <v>244</v>
      </c>
    </row>
    <row r="2" spans="1:5" ht="45" customHeight="1" x14ac:dyDescent="0.25">
      <c r="A2" s="16">
        <v>1</v>
      </c>
      <c r="B2" s="16" t="s">
        <v>21</v>
      </c>
      <c r="C2" s="16">
        <v>1</v>
      </c>
      <c r="D2" s="16" t="s">
        <v>29</v>
      </c>
      <c r="E2" s="16">
        <v>1</v>
      </c>
    </row>
    <row r="3" spans="1:5" ht="45" customHeight="1" x14ac:dyDescent="0.25">
      <c r="A3" s="16">
        <v>2</v>
      </c>
      <c r="B3" s="16" t="s">
        <v>39</v>
      </c>
      <c r="C3" s="16">
        <v>1</v>
      </c>
      <c r="D3" s="16" t="s">
        <v>29</v>
      </c>
      <c r="E3" s="16">
        <v>1</v>
      </c>
    </row>
    <row r="4" spans="1:5" ht="45" customHeight="1" x14ac:dyDescent="0.25">
      <c r="A4" s="16">
        <v>3</v>
      </c>
      <c r="B4" s="16" t="s">
        <v>50</v>
      </c>
      <c r="C4" s="16">
        <v>1</v>
      </c>
      <c r="D4" s="16" t="s">
        <v>29</v>
      </c>
      <c r="E4" s="16">
        <v>1</v>
      </c>
    </row>
    <row r="5" spans="1:5" ht="45" customHeight="1" x14ac:dyDescent="0.25">
      <c r="A5" s="16">
        <v>4</v>
      </c>
      <c r="B5" s="16" t="s">
        <v>68</v>
      </c>
      <c r="C5" s="16">
        <v>2</v>
      </c>
      <c r="D5" s="16" t="s">
        <v>73</v>
      </c>
      <c r="E5" s="16">
        <v>2</v>
      </c>
    </row>
    <row r="6" spans="1:5" ht="45" customHeight="1" x14ac:dyDescent="0.25">
      <c r="A6" s="16">
        <v>5</v>
      </c>
      <c r="B6" s="16" t="s">
        <v>84</v>
      </c>
      <c r="C6" s="16">
        <v>2</v>
      </c>
      <c r="D6" s="16" t="s">
        <v>73</v>
      </c>
      <c r="E6" s="16">
        <v>2</v>
      </c>
    </row>
    <row r="7" spans="1:5" ht="45" customHeight="1" x14ac:dyDescent="0.25">
      <c r="A7" s="16">
        <v>6</v>
      </c>
      <c r="B7" s="16" t="s">
        <v>114</v>
      </c>
      <c r="C7" s="16">
        <v>3</v>
      </c>
      <c r="D7" s="16" t="s">
        <v>118</v>
      </c>
      <c r="E7" s="16">
        <v>3</v>
      </c>
    </row>
    <row r="8" spans="1:5" ht="45" customHeight="1" x14ac:dyDescent="0.25">
      <c r="A8" s="16">
        <v>7</v>
      </c>
      <c r="B8" s="16" t="s">
        <v>150</v>
      </c>
      <c r="C8" s="16">
        <v>4</v>
      </c>
      <c r="D8" s="16" t="s">
        <v>154</v>
      </c>
      <c r="E8" s="16">
        <v>4</v>
      </c>
    </row>
    <row r="9" spans="1:5" ht="45" customHeight="1" x14ac:dyDescent="0.25">
      <c r="A9" s="16">
        <v>8</v>
      </c>
      <c r="B9" s="16" t="s">
        <v>176</v>
      </c>
      <c r="C9" s="16">
        <v>5</v>
      </c>
      <c r="D9" s="16" t="s">
        <v>180</v>
      </c>
      <c r="E9" s="16">
        <v>5</v>
      </c>
    </row>
    <row r="10" spans="1:5" ht="45" customHeight="1" x14ac:dyDescent="0.25">
      <c r="A10" s="16">
        <v>9</v>
      </c>
      <c r="B10" s="16" t="s">
        <v>210</v>
      </c>
      <c r="C10" s="16">
        <v>5</v>
      </c>
      <c r="D10" s="16" t="s">
        <v>180</v>
      </c>
      <c r="E10" s="16">
        <v>5</v>
      </c>
    </row>
    <row r="11" spans="1:5" ht="45" customHeight="1" x14ac:dyDescent="0.25">
      <c r="A11" s="16">
        <v>10</v>
      </c>
      <c r="B11" s="16" t="s">
        <v>221</v>
      </c>
      <c r="C11" s="16">
        <v>5</v>
      </c>
      <c r="D11" s="16" t="s">
        <v>180</v>
      </c>
      <c r="E11" s="16">
        <v>5</v>
      </c>
    </row>
    <row r="12" spans="1:5" ht="45" customHeight="1" x14ac:dyDescent="0.25">
      <c r="A12" s="16">
        <v>11</v>
      </c>
      <c r="B12" s="16" t="s">
        <v>229</v>
      </c>
      <c r="C12" s="16">
        <v>5</v>
      </c>
      <c r="D12" s="16" t="s">
        <v>180</v>
      </c>
      <c r="E12" s="16">
        <v>5</v>
      </c>
    </row>
  </sheetData>
  <conditionalFormatting sqref="A2">
    <cfRule type="expression" dxfId="9" priority="10">
      <formula>OR(NOT(ISNUMBER(A2)),A2&lt;&gt;ROUND(A2,0),A2&lt;1,A2&gt;999)</formula>
    </cfRule>
  </conditionalFormatting>
  <conditionalFormatting sqref="B2">
    <cfRule type="expression" dxfId="8" priority="9">
      <formula>OR(B2="",LEN(B2)&gt;100)</formula>
    </cfRule>
  </conditionalFormatting>
  <conditionalFormatting sqref="C2">
    <cfRule type="expression" dxfId="7" priority="8">
      <formula>OR(NOT(ISNUMBER(C2)),C2&lt;&gt;ROUND(C2,0),C2&lt;1,C2&gt;999)</formula>
    </cfRule>
  </conditionalFormatting>
  <conditionalFormatting sqref="D2">
    <cfRule type="expression" dxfId="6" priority="7">
      <formula>OR(D2="",LEN(D2)&gt;100)</formula>
    </cfRule>
  </conditionalFormatting>
  <conditionalFormatting sqref="E2">
    <cfRule type="expression" dxfId="5" priority="6">
      <formula>OR(NOT(ISNUMBER(E2)),E2&lt;&gt;ROUND(E2,0),E2&lt;1,E2&gt;120)</formula>
    </cfRule>
  </conditionalFormatting>
  <conditionalFormatting sqref="A3:A12">
    <cfRule type="expression" dxfId="4" priority="5">
      <formula>OR(NOT(ISNUMBER(A3)),A3&lt;&gt;ROUND(A3,0),A3&lt;1,A3&gt;999)</formula>
    </cfRule>
  </conditionalFormatting>
  <conditionalFormatting sqref="B3:B12">
    <cfRule type="expression" dxfId="3" priority="4">
      <formula>OR(B3="",LEN(B3)&gt;100)</formula>
    </cfRule>
  </conditionalFormatting>
  <conditionalFormatting sqref="C3:C12">
    <cfRule type="expression" dxfId="2" priority="3">
      <formula>OR(NOT(ISNUMBER(C3)),C3&lt;&gt;ROUND(C3,0),C3&lt;1,C3&gt;999)</formula>
    </cfRule>
  </conditionalFormatting>
  <conditionalFormatting sqref="D3:D12">
    <cfRule type="expression" dxfId="1" priority="2">
      <formula>OR(D3="",LEN(D3)&gt;100)</formula>
    </cfRule>
  </conditionalFormatting>
  <conditionalFormatting sqref="E3:E12">
    <cfRule type="expression" dxfId="0" priority="1">
      <formula>OR(NOT(ISNUMBER(E3)),E3&lt;&gt;ROUND(E3,0),E3&lt;1,E3&gt;120)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&amp;LPMv3.16&amp;R&amp;P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CFF-PLE</vt:lpstr>
    </vt:vector>
  </TitlesOfParts>
  <Company>Assistencia Social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2026-04-22T14:54:09Z</dcterms:created>
  <dcterms:modified xsi:type="dcterms:W3CDTF">2026-04-22T14:54:09Z</dcterms:modified>
</cp:coreProperties>
</file>